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8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7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ear\Desktop\"/>
    </mc:Choice>
  </mc:AlternateContent>
  <bookViews>
    <workbookView xWindow="-105" yWindow="-105" windowWidth="23250" windowHeight="12450" firstSheet="31" activeTab="37"/>
  </bookViews>
  <sheets>
    <sheet name="SETEMBRO 2019 " sheetId="6" r:id="rId1"/>
    <sheet name="OUTUBRO 2019" sheetId="5" r:id="rId2"/>
    <sheet name="NOVEMBRO 2019" sheetId="4" r:id="rId3"/>
    <sheet name=" DEZEMBRO 2019" sheetId="1" r:id="rId4"/>
    <sheet name=" JANEIRO 2020" sheetId="2" r:id="rId5"/>
    <sheet name="FEVEREIRO 2020" sheetId="3" r:id="rId6"/>
    <sheet name="MARÇO 2020" sheetId="7" r:id="rId7"/>
    <sheet name="ABRIL 2020" sheetId="8" r:id="rId8"/>
    <sheet name="MAIO 2020" sheetId="9" r:id="rId9"/>
    <sheet name=" JUNHO 2020" sheetId="10" r:id="rId10"/>
    <sheet name="JULHO 2020" sheetId="11" r:id="rId11"/>
    <sheet name="AGOSTO 2020" sheetId="12" r:id="rId12"/>
    <sheet name="SETEMBRO 2020" sheetId="13" r:id="rId13"/>
    <sheet name="OUTUBRO 2020" sheetId="14" r:id="rId14"/>
    <sheet name="NOVEMBRO 2020" sheetId="15" r:id="rId15"/>
    <sheet name="DEZEMBRO 2020" sheetId="16" r:id="rId16"/>
    <sheet name="JANEIRO 2021" sheetId="17" r:id="rId17"/>
    <sheet name="FEVEREIRO 2021" sheetId="18" r:id="rId18"/>
    <sheet name="MARÇO 2021" sheetId="19" r:id="rId19"/>
    <sheet name="ABRIL 2021" sheetId="20" r:id="rId20"/>
    <sheet name="MAIO 2021" sheetId="21" r:id="rId21"/>
    <sheet name="JUNHO 2021" sheetId="22" r:id="rId22"/>
    <sheet name="JULHO 2021" sheetId="23" r:id="rId23"/>
    <sheet name="AGOSTO 2021" sheetId="24" r:id="rId24"/>
    <sheet name="SETEMBRO 2021" sheetId="25" r:id="rId25"/>
    <sheet name="OUTUBRO 2021" sheetId="26" r:id="rId26"/>
    <sheet name="NOVEMBRO 2021" sheetId="27" r:id="rId27"/>
    <sheet name="DEZEMBRO 2021" sheetId="28" r:id="rId28"/>
    <sheet name="JANEIRO 2022" sheetId="29" r:id="rId29"/>
    <sheet name="FEVEREIRO 2022" sheetId="30" r:id="rId30"/>
    <sheet name="MARÇO 2022" sheetId="31" r:id="rId31"/>
    <sheet name="ABRIL 2022" sheetId="33" r:id="rId32"/>
    <sheet name="MAIO 2022" sheetId="34" r:id="rId33"/>
    <sheet name="JUNHO 2022 " sheetId="37" r:id="rId34"/>
    <sheet name="Planilha1" sheetId="36" state="hidden" r:id="rId35"/>
    <sheet name="JULHO 2022" sheetId="35" r:id="rId36"/>
    <sheet name="AGOSTO 2022" sheetId="38" r:id="rId37"/>
    <sheet name="SETEMBRO 2022" sheetId="39" r:id="rId3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39" l="1"/>
  <c r="C34" i="39"/>
  <c r="B34" i="39"/>
  <c r="D32" i="39"/>
  <c r="D33" i="39" s="1"/>
  <c r="C32" i="39"/>
  <c r="C33" i="39" s="1"/>
  <c r="B32" i="39"/>
  <c r="B33" i="39" s="1"/>
  <c r="D35" i="38" l="1"/>
  <c r="C35" i="38"/>
  <c r="B35" i="38"/>
  <c r="D33" i="38"/>
  <c r="D34" i="38" s="1"/>
  <c r="C33" i="38"/>
  <c r="C34" i="38" s="1"/>
  <c r="B33" i="38"/>
  <c r="B34" i="38" s="1"/>
  <c r="C35" i="35" l="1"/>
  <c r="D35" i="35"/>
  <c r="B35" i="35"/>
  <c r="D34" i="37" l="1"/>
  <c r="B34" i="37"/>
  <c r="D33" i="37"/>
  <c r="C33" i="37"/>
  <c r="C34" i="37" s="1"/>
  <c r="B33" i="37"/>
  <c r="A3" i="36" l="1"/>
  <c r="D33" i="35"/>
  <c r="D34" i="35" s="1"/>
  <c r="C33" i="35"/>
  <c r="C34" i="35" s="1"/>
  <c r="B33" i="35"/>
  <c r="B34" i="35" s="1"/>
  <c r="A1" i="36" l="1"/>
  <c r="A2" i="36"/>
  <c r="D33" i="34"/>
  <c r="D34" i="34" s="1"/>
  <c r="C33" i="34"/>
  <c r="C34" i="34" s="1"/>
  <c r="B33" i="34"/>
  <c r="B34" i="34" s="1"/>
  <c r="D32" i="33" l="1"/>
  <c r="D33" i="33" s="1"/>
  <c r="C32" i="33"/>
  <c r="C33" i="33" s="1"/>
  <c r="B32" i="33"/>
  <c r="B33" i="33" s="1"/>
  <c r="D33" i="31" l="1"/>
  <c r="D34" i="31" s="1"/>
  <c r="C33" i="31"/>
  <c r="C34" i="31" s="1"/>
  <c r="B33" i="31"/>
  <c r="B34" i="31" s="1"/>
  <c r="D30" i="30" l="1"/>
  <c r="D31" i="30" s="1"/>
  <c r="C30" i="30"/>
  <c r="C31" i="30" s="1"/>
  <c r="B30" i="30"/>
  <c r="B31" i="30" s="1"/>
  <c r="D33" i="29" l="1"/>
  <c r="D34" i="29" s="1"/>
  <c r="C33" i="29"/>
  <c r="C34" i="29" s="1"/>
  <c r="B33" i="29"/>
  <c r="B34" i="29" s="1"/>
  <c r="D33" i="28" l="1"/>
  <c r="D34" i="28" s="1"/>
  <c r="C33" i="28"/>
  <c r="C34" i="28" s="1"/>
  <c r="B33" i="28"/>
  <c r="B34" i="28" s="1"/>
  <c r="D32" i="27" l="1"/>
  <c r="C32" i="27"/>
  <c r="B32" i="27"/>
  <c r="D33" i="26"/>
  <c r="C33" i="26"/>
  <c r="B33" i="26"/>
  <c r="D32" i="25" l="1"/>
  <c r="C32" i="25"/>
  <c r="B32" i="25"/>
  <c r="D33" i="24" l="1"/>
  <c r="C33" i="24"/>
  <c r="B33" i="24"/>
  <c r="D33" i="23"/>
  <c r="C33" i="23"/>
  <c r="B33" i="23"/>
  <c r="D32" i="22" l="1"/>
  <c r="C32" i="22"/>
  <c r="B32" i="22"/>
  <c r="D33" i="21"/>
  <c r="C33" i="21"/>
  <c r="B33" i="21"/>
  <c r="D32" i="20" l="1"/>
  <c r="C32" i="20"/>
  <c r="B32" i="20"/>
  <c r="D33" i="19" l="1"/>
  <c r="C33" i="19"/>
  <c r="B33" i="19"/>
  <c r="D30" i="18" l="1"/>
  <c r="C30" i="18"/>
  <c r="B30" i="18"/>
  <c r="D33" i="17" l="1"/>
  <c r="C33" i="17"/>
  <c r="B33" i="17"/>
  <c r="D32" i="15" l="1"/>
  <c r="C32" i="15"/>
  <c r="B32" i="15"/>
  <c r="B33" i="14" l="1"/>
  <c r="C33" i="14"/>
  <c r="D33" i="14"/>
  <c r="D32" i="13" l="1"/>
  <c r="C32" i="13"/>
  <c r="B32" i="13"/>
  <c r="D33" i="12" l="1"/>
  <c r="C33" i="12"/>
  <c r="B33" i="12"/>
  <c r="D33" i="11" l="1"/>
  <c r="C33" i="11"/>
  <c r="B33" i="11"/>
  <c r="D32" i="10" l="1"/>
  <c r="C32" i="10"/>
  <c r="B32" i="10"/>
  <c r="D33" i="9"/>
  <c r="C33" i="9"/>
  <c r="B33" i="9"/>
  <c r="D32" i="8" l="1"/>
  <c r="C32" i="8"/>
  <c r="B32" i="8"/>
  <c r="D24" i="6" l="1"/>
  <c r="C24" i="6"/>
  <c r="B24" i="6"/>
  <c r="D33" i="5"/>
  <c r="C33" i="5"/>
  <c r="B33" i="5"/>
  <c r="D32" i="4"/>
  <c r="C32" i="4"/>
  <c r="B32" i="4"/>
  <c r="D33" i="1"/>
  <c r="C33" i="1"/>
  <c r="B33" i="1"/>
  <c r="D33" i="2" l="1"/>
  <c r="C33" i="2"/>
  <c r="B33" i="2"/>
  <c r="D31" i="3"/>
  <c r="C31" i="3"/>
  <c r="B31" i="3"/>
  <c r="D33" i="7"/>
  <c r="C33" i="7"/>
  <c r="B33" i="7"/>
</calcChain>
</file>

<file path=xl/sharedStrings.xml><?xml version="1.0" encoding="utf-8"?>
<sst xmlns="http://schemas.openxmlformats.org/spreadsheetml/2006/main" count="200" uniqueCount="11">
  <si>
    <t>DATA</t>
  </si>
  <si>
    <t>AGUA POTAVEL</t>
  </si>
  <si>
    <t>AGUA BRUTA</t>
  </si>
  <si>
    <t>UMECTACAO</t>
  </si>
  <si>
    <t>TOTAL</t>
  </si>
  <si>
    <t>UMECTAÇÃO</t>
  </si>
  <si>
    <t>Média</t>
  </si>
  <si>
    <t>66,,9</t>
  </si>
  <si>
    <t>TOTAL DA MEDIÇÃO 04 11/06 a 10/07/2022</t>
  </si>
  <si>
    <t>TOTAL DA MEDIÇÃO 04 11/07 a 10/08/2022</t>
  </si>
  <si>
    <t>TOTAL DA MEDIÇÃO 04 11/08 a 10/09/2022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</si>
</sst>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4" workbookViewId="0">
      <selection activeCell="A25" sqref="A25"/>
    </sheetView>
  </sheetViews>
  <sheetFormatPr defaultRowHeight="15" x14ac:dyDescent="0.25"/>
  <cols>
    <col min="1" max="1" width="12" customWidth="1"/>
    <col min="2" max="2" width="14.7109375" bestFit="1" customWidth="1"/>
    <col min="3" max="3" width="12.42578125" bestFit="1" customWidth="1"/>
    <col min="4" max="4" width="12.285156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4">
        <v>40430</v>
      </c>
      <c r="B2" s="5">
        <v>40</v>
      </c>
      <c r="C2" s="5">
        <v>10</v>
      </c>
      <c r="D2" s="5">
        <v>10</v>
      </c>
    </row>
    <row r="3" spans="1:4" x14ac:dyDescent="0.25">
      <c r="A3" s="4">
        <v>40431</v>
      </c>
      <c r="B3" s="5">
        <v>40</v>
      </c>
      <c r="C3" s="5">
        <v>10</v>
      </c>
      <c r="D3" s="5">
        <v>10</v>
      </c>
    </row>
    <row r="4" spans="1:4" x14ac:dyDescent="0.25">
      <c r="A4" s="4">
        <v>40432</v>
      </c>
      <c r="B4" s="5">
        <v>40</v>
      </c>
      <c r="C4" s="5">
        <v>10</v>
      </c>
      <c r="D4" s="5">
        <v>10</v>
      </c>
    </row>
    <row r="5" spans="1:4" x14ac:dyDescent="0.25">
      <c r="A5" s="4">
        <v>40433</v>
      </c>
      <c r="B5" s="5">
        <v>40</v>
      </c>
      <c r="C5" s="5">
        <v>10</v>
      </c>
      <c r="D5" s="5">
        <v>10</v>
      </c>
    </row>
    <row r="6" spans="1:4" x14ac:dyDescent="0.25">
      <c r="A6" s="4">
        <v>40434</v>
      </c>
      <c r="B6" s="5">
        <v>40</v>
      </c>
      <c r="C6" s="5">
        <v>10</v>
      </c>
      <c r="D6" s="5">
        <v>10</v>
      </c>
    </row>
    <row r="7" spans="1:4" x14ac:dyDescent="0.25">
      <c r="A7" s="4">
        <v>40435</v>
      </c>
      <c r="B7" s="5">
        <v>40</v>
      </c>
      <c r="C7" s="5">
        <v>10</v>
      </c>
      <c r="D7" s="5">
        <v>10</v>
      </c>
    </row>
    <row r="8" spans="1:4" x14ac:dyDescent="0.25">
      <c r="A8" s="4">
        <v>40436</v>
      </c>
      <c r="B8" s="5">
        <v>40</v>
      </c>
      <c r="C8" s="5">
        <v>10</v>
      </c>
      <c r="D8" s="5">
        <v>10</v>
      </c>
    </row>
    <row r="9" spans="1:4" x14ac:dyDescent="0.25">
      <c r="A9" s="4">
        <v>40437</v>
      </c>
      <c r="B9" s="5">
        <v>40</v>
      </c>
      <c r="C9" s="5">
        <v>10</v>
      </c>
      <c r="D9" s="5">
        <v>10</v>
      </c>
    </row>
    <row r="10" spans="1:4" x14ac:dyDescent="0.25">
      <c r="A10" s="4">
        <v>40438</v>
      </c>
      <c r="B10" s="5">
        <v>40</v>
      </c>
      <c r="C10" s="5">
        <v>10</v>
      </c>
      <c r="D10" s="5">
        <v>10</v>
      </c>
    </row>
    <row r="11" spans="1:4" x14ac:dyDescent="0.25">
      <c r="A11" s="4">
        <v>40439</v>
      </c>
      <c r="B11" s="5">
        <v>40</v>
      </c>
      <c r="C11" s="5">
        <v>10</v>
      </c>
      <c r="D11" s="5">
        <v>10</v>
      </c>
    </row>
    <row r="12" spans="1:4" x14ac:dyDescent="0.25">
      <c r="A12" s="4">
        <v>40440</v>
      </c>
      <c r="B12" s="5">
        <v>40</v>
      </c>
      <c r="C12" s="5">
        <v>10</v>
      </c>
      <c r="D12" s="5">
        <v>10</v>
      </c>
    </row>
    <row r="13" spans="1:4" x14ac:dyDescent="0.25">
      <c r="A13" s="4">
        <v>40441</v>
      </c>
      <c r="B13" s="5">
        <v>40</v>
      </c>
      <c r="C13" s="5">
        <v>10</v>
      </c>
      <c r="D13" s="5">
        <v>10</v>
      </c>
    </row>
    <row r="14" spans="1:4" x14ac:dyDescent="0.25">
      <c r="A14" s="4">
        <v>40442</v>
      </c>
      <c r="B14" s="5">
        <v>40</v>
      </c>
      <c r="C14" s="5">
        <v>10</v>
      </c>
      <c r="D14" s="5">
        <v>10</v>
      </c>
    </row>
    <row r="15" spans="1:4" x14ac:dyDescent="0.25">
      <c r="A15" s="4">
        <v>40443</v>
      </c>
      <c r="B15" s="5">
        <v>40</v>
      </c>
      <c r="C15" s="5">
        <v>10</v>
      </c>
      <c r="D15" s="5">
        <v>10</v>
      </c>
    </row>
    <row r="16" spans="1:4" x14ac:dyDescent="0.25">
      <c r="A16" s="4">
        <v>40444</v>
      </c>
      <c r="B16" s="5">
        <v>40</v>
      </c>
      <c r="C16" s="5">
        <v>10</v>
      </c>
      <c r="D16" s="5">
        <v>10</v>
      </c>
    </row>
    <row r="17" spans="1:4" x14ac:dyDescent="0.25">
      <c r="A17" s="4">
        <v>40445</v>
      </c>
      <c r="B17" s="5">
        <v>40</v>
      </c>
      <c r="C17" s="5">
        <v>10</v>
      </c>
      <c r="D17" s="5">
        <v>10</v>
      </c>
    </row>
    <row r="18" spans="1:4" x14ac:dyDescent="0.25">
      <c r="A18" s="4">
        <v>40446</v>
      </c>
      <c r="B18" s="5">
        <v>40</v>
      </c>
      <c r="C18" s="5">
        <v>10</v>
      </c>
      <c r="D18" s="5">
        <v>10</v>
      </c>
    </row>
    <row r="19" spans="1:4" x14ac:dyDescent="0.25">
      <c r="A19" s="4">
        <v>40447</v>
      </c>
      <c r="B19" s="5">
        <v>40</v>
      </c>
      <c r="C19" s="5">
        <v>10</v>
      </c>
      <c r="D19" s="5">
        <v>10</v>
      </c>
    </row>
    <row r="20" spans="1:4" x14ac:dyDescent="0.25">
      <c r="A20" s="4">
        <v>40448</v>
      </c>
      <c r="B20" s="5">
        <v>40</v>
      </c>
      <c r="C20" s="5">
        <v>10</v>
      </c>
      <c r="D20" s="5">
        <v>10</v>
      </c>
    </row>
    <row r="21" spans="1:4" x14ac:dyDescent="0.25">
      <c r="A21" s="4">
        <v>40449</v>
      </c>
      <c r="B21" s="5">
        <v>40</v>
      </c>
      <c r="C21" s="5">
        <v>10</v>
      </c>
      <c r="D21" s="5">
        <v>10</v>
      </c>
    </row>
    <row r="22" spans="1:4" x14ac:dyDescent="0.25">
      <c r="A22" s="4">
        <v>40450</v>
      </c>
      <c r="B22" s="5">
        <v>40</v>
      </c>
      <c r="C22" s="5">
        <v>10</v>
      </c>
      <c r="D22" s="5">
        <v>10</v>
      </c>
    </row>
    <row r="23" spans="1:4" x14ac:dyDescent="0.25">
      <c r="A23" s="4">
        <v>40451</v>
      </c>
      <c r="B23" s="5">
        <v>40</v>
      </c>
      <c r="C23" s="5">
        <v>10</v>
      </c>
      <c r="D23" s="5">
        <v>10</v>
      </c>
    </row>
    <row r="24" spans="1:4" x14ac:dyDescent="0.25">
      <c r="A24" s="8" t="s">
        <v>4</v>
      </c>
      <c r="B24" s="8">
        <f>SUM(B2:B23)</f>
        <v>880</v>
      </c>
      <c r="C24" s="8">
        <f>SUM(C2:C23)</f>
        <v>220</v>
      </c>
      <c r="D24" s="8">
        <f>SUM(D2:D23)</f>
        <v>220</v>
      </c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3" workbookViewId="0">
      <selection activeCell="A34" sqref="A34"/>
    </sheetView>
  </sheetViews>
  <sheetFormatPr defaultRowHeight="15" x14ac:dyDescent="0.25"/>
  <cols>
    <col min="1" max="1" width="12" customWidth="1"/>
    <col min="2" max="2" width="14.7109375" bestFit="1" customWidth="1"/>
    <col min="3" max="3" width="12.42578125" bestFit="1" customWidth="1"/>
    <col min="4" max="4" width="12.285156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40452</v>
      </c>
      <c r="B2" s="5">
        <v>40</v>
      </c>
      <c r="C2" s="5">
        <v>10</v>
      </c>
      <c r="D2" s="5">
        <v>10</v>
      </c>
    </row>
    <row r="3" spans="1:4" x14ac:dyDescent="0.25">
      <c r="A3" s="7">
        <v>40453</v>
      </c>
      <c r="B3" s="5">
        <v>40</v>
      </c>
      <c r="C3" s="5">
        <v>10</v>
      </c>
      <c r="D3" s="5">
        <v>10</v>
      </c>
    </row>
    <row r="4" spans="1:4" x14ac:dyDescent="0.25">
      <c r="A4" s="7">
        <v>40454</v>
      </c>
      <c r="B4" s="5">
        <v>40</v>
      </c>
      <c r="C4" s="5">
        <v>10</v>
      </c>
      <c r="D4" s="5">
        <v>10</v>
      </c>
    </row>
    <row r="5" spans="1:4" x14ac:dyDescent="0.25">
      <c r="A5" s="7">
        <v>40455</v>
      </c>
      <c r="B5" s="5">
        <v>40</v>
      </c>
      <c r="C5" s="5">
        <v>10</v>
      </c>
      <c r="D5" s="5">
        <v>10</v>
      </c>
    </row>
    <row r="6" spans="1:4" x14ac:dyDescent="0.25">
      <c r="A6" s="7">
        <v>40456</v>
      </c>
      <c r="B6" s="5">
        <v>40</v>
      </c>
      <c r="C6" s="5">
        <v>10</v>
      </c>
      <c r="D6" s="5">
        <v>10</v>
      </c>
    </row>
    <row r="7" spans="1:4" x14ac:dyDescent="0.25">
      <c r="A7" s="7">
        <v>40457</v>
      </c>
      <c r="B7" s="5">
        <v>40</v>
      </c>
      <c r="C7" s="5">
        <v>10</v>
      </c>
      <c r="D7" s="5">
        <v>10</v>
      </c>
    </row>
    <row r="8" spans="1:4" x14ac:dyDescent="0.25">
      <c r="A8" s="7">
        <v>40458</v>
      </c>
      <c r="B8" s="5">
        <v>40</v>
      </c>
      <c r="C8" s="5">
        <v>10</v>
      </c>
      <c r="D8" s="5">
        <v>10</v>
      </c>
    </row>
    <row r="9" spans="1:4" x14ac:dyDescent="0.25">
      <c r="A9" s="7">
        <v>40459</v>
      </c>
      <c r="B9" s="5">
        <v>40</v>
      </c>
      <c r="C9" s="5">
        <v>10</v>
      </c>
      <c r="D9" s="5">
        <v>10</v>
      </c>
    </row>
    <row r="10" spans="1:4" x14ac:dyDescent="0.25">
      <c r="A10" s="7">
        <v>40460</v>
      </c>
      <c r="B10" s="5">
        <v>40</v>
      </c>
      <c r="C10" s="5">
        <v>20</v>
      </c>
      <c r="D10" s="5">
        <v>20</v>
      </c>
    </row>
    <row r="11" spans="1:4" x14ac:dyDescent="0.25">
      <c r="A11" s="7">
        <v>40461</v>
      </c>
      <c r="B11" s="5">
        <v>100</v>
      </c>
      <c r="C11" s="5">
        <v>30</v>
      </c>
      <c r="D11" s="5">
        <v>30</v>
      </c>
    </row>
    <row r="12" spans="1:4" x14ac:dyDescent="0.25">
      <c r="A12" s="7">
        <v>40462</v>
      </c>
      <c r="B12" s="5">
        <v>100</v>
      </c>
      <c r="C12" s="5">
        <v>30</v>
      </c>
      <c r="D12" s="5">
        <v>30</v>
      </c>
    </row>
    <row r="13" spans="1:4" x14ac:dyDescent="0.25">
      <c r="A13" s="7">
        <v>40463</v>
      </c>
      <c r="B13" s="5">
        <v>100</v>
      </c>
      <c r="C13" s="5">
        <v>30</v>
      </c>
      <c r="D13" s="5">
        <v>30</v>
      </c>
    </row>
    <row r="14" spans="1:4" x14ac:dyDescent="0.25">
      <c r="A14" s="7">
        <v>40464</v>
      </c>
      <c r="B14" s="5">
        <v>100</v>
      </c>
      <c r="C14" s="5">
        <v>30</v>
      </c>
      <c r="D14" s="5">
        <v>30</v>
      </c>
    </row>
    <row r="15" spans="1:4" x14ac:dyDescent="0.25">
      <c r="A15" s="7">
        <v>40465</v>
      </c>
      <c r="B15" s="5">
        <v>140</v>
      </c>
      <c r="C15" s="5">
        <v>30</v>
      </c>
      <c r="D15" s="5">
        <v>30</v>
      </c>
    </row>
    <row r="16" spans="1:4" x14ac:dyDescent="0.25">
      <c r="A16" s="7">
        <v>40466</v>
      </c>
      <c r="B16" s="5">
        <v>140</v>
      </c>
      <c r="C16" s="5">
        <v>30</v>
      </c>
      <c r="D16" s="5">
        <v>30</v>
      </c>
    </row>
    <row r="17" spans="1:4" x14ac:dyDescent="0.25">
      <c r="A17" s="7">
        <v>40467</v>
      </c>
      <c r="B17" s="5">
        <v>160</v>
      </c>
      <c r="C17" s="5">
        <v>60</v>
      </c>
      <c r="D17" s="5">
        <v>60</v>
      </c>
    </row>
    <row r="18" spans="1:4" x14ac:dyDescent="0.25">
      <c r="A18" s="7">
        <v>40468</v>
      </c>
      <c r="B18" s="5">
        <v>160</v>
      </c>
      <c r="C18" s="5">
        <v>60</v>
      </c>
      <c r="D18" s="5">
        <v>60</v>
      </c>
    </row>
    <row r="19" spans="1:4" x14ac:dyDescent="0.25">
      <c r="A19" s="7">
        <v>40469</v>
      </c>
      <c r="B19" s="5">
        <v>160</v>
      </c>
      <c r="C19" s="5">
        <v>60</v>
      </c>
      <c r="D19" s="5">
        <v>60</v>
      </c>
    </row>
    <row r="20" spans="1:4" x14ac:dyDescent="0.25">
      <c r="A20" s="7">
        <v>40470</v>
      </c>
      <c r="B20" s="5">
        <v>160</v>
      </c>
      <c r="C20" s="5">
        <v>60</v>
      </c>
      <c r="D20" s="5">
        <v>60</v>
      </c>
    </row>
    <row r="21" spans="1:4" x14ac:dyDescent="0.25">
      <c r="A21" s="7">
        <v>40471</v>
      </c>
      <c r="B21" s="5">
        <v>160</v>
      </c>
      <c r="C21" s="5">
        <v>60</v>
      </c>
      <c r="D21" s="5">
        <v>60</v>
      </c>
    </row>
    <row r="22" spans="1:4" x14ac:dyDescent="0.25">
      <c r="A22" s="7">
        <v>40472</v>
      </c>
      <c r="B22" s="5">
        <v>90</v>
      </c>
      <c r="C22" s="5">
        <v>40</v>
      </c>
      <c r="D22" s="5">
        <v>20</v>
      </c>
    </row>
    <row r="23" spans="1:4" x14ac:dyDescent="0.25">
      <c r="A23" s="7">
        <v>40473</v>
      </c>
      <c r="B23" s="5">
        <v>100</v>
      </c>
      <c r="C23" s="5">
        <v>40</v>
      </c>
      <c r="D23" s="5">
        <v>20</v>
      </c>
    </row>
    <row r="24" spans="1:4" x14ac:dyDescent="0.25">
      <c r="A24" s="7">
        <v>40474</v>
      </c>
      <c r="B24" s="5">
        <v>110</v>
      </c>
      <c r="C24" s="5">
        <v>40</v>
      </c>
      <c r="D24" s="5">
        <v>20</v>
      </c>
    </row>
    <row r="25" spans="1:4" x14ac:dyDescent="0.25">
      <c r="A25" s="7">
        <v>40475</v>
      </c>
      <c r="B25" s="5">
        <v>80</v>
      </c>
      <c r="C25" s="5">
        <v>40</v>
      </c>
      <c r="D25" s="5">
        <v>20</v>
      </c>
    </row>
    <row r="26" spans="1:4" x14ac:dyDescent="0.25">
      <c r="A26" s="7">
        <v>40476</v>
      </c>
      <c r="B26" s="5">
        <v>105</v>
      </c>
      <c r="C26" s="5">
        <v>40</v>
      </c>
      <c r="D26" s="5">
        <v>20</v>
      </c>
    </row>
    <row r="27" spans="1:4" x14ac:dyDescent="0.25">
      <c r="A27" s="7">
        <v>40477</v>
      </c>
      <c r="B27" s="5">
        <v>90</v>
      </c>
      <c r="C27" s="5">
        <v>40</v>
      </c>
      <c r="D27" s="5">
        <v>20</v>
      </c>
    </row>
    <row r="28" spans="1:4" x14ac:dyDescent="0.25">
      <c r="A28" s="7">
        <v>40478</v>
      </c>
      <c r="B28" s="5">
        <v>90</v>
      </c>
      <c r="C28" s="5">
        <v>40</v>
      </c>
      <c r="D28" s="5">
        <v>20</v>
      </c>
    </row>
    <row r="29" spans="1:4" x14ac:dyDescent="0.25">
      <c r="A29" s="7">
        <v>40479</v>
      </c>
      <c r="B29" s="5">
        <v>100</v>
      </c>
      <c r="C29" s="5">
        <v>40</v>
      </c>
      <c r="D29" s="5">
        <v>20</v>
      </c>
    </row>
    <row r="30" spans="1:4" x14ac:dyDescent="0.25">
      <c r="A30" s="7">
        <v>40480</v>
      </c>
      <c r="B30" s="5">
        <v>105</v>
      </c>
      <c r="C30" s="5">
        <v>40</v>
      </c>
      <c r="D30" s="5">
        <v>20</v>
      </c>
    </row>
    <row r="31" spans="1:4" x14ac:dyDescent="0.25">
      <c r="A31" s="7">
        <v>40481</v>
      </c>
      <c r="B31" s="5">
        <v>120</v>
      </c>
      <c r="C31" s="5">
        <v>40</v>
      </c>
      <c r="D31" s="5">
        <v>20</v>
      </c>
    </row>
    <row r="32" spans="1:4" x14ac:dyDescent="0.25">
      <c r="A32" s="7">
        <v>40482</v>
      </c>
      <c r="B32" s="5">
        <v>106</v>
      </c>
      <c r="C32" s="5">
        <v>50</v>
      </c>
      <c r="D32" s="5">
        <v>20</v>
      </c>
    </row>
    <row r="33" spans="1:4" x14ac:dyDescent="0.25">
      <c r="A33" s="8" t="s">
        <v>4</v>
      </c>
      <c r="B33" s="8">
        <f>SUM(B2:B32)</f>
        <v>2936</v>
      </c>
      <c r="C33" s="8">
        <f>SUM(C2:C32)</f>
        <v>1030</v>
      </c>
      <c r="D33" s="8">
        <f>SUM(D2:D32)</f>
        <v>800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2" workbookViewId="0">
      <selection activeCell="A33" sqref="A33"/>
    </sheetView>
  </sheetViews>
  <sheetFormatPr defaultRowHeight="15" x14ac:dyDescent="0.25"/>
  <cols>
    <col min="1" max="1" width="12" customWidth="1"/>
    <col min="2" max="2" width="14.7109375" bestFit="1" customWidth="1"/>
    <col min="3" max="3" width="12.42578125" bestFit="1" customWidth="1"/>
    <col min="4" max="4" width="12.285156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43770</v>
      </c>
      <c r="B2" s="5">
        <v>130</v>
      </c>
      <c r="C2" s="5">
        <v>40</v>
      </c>
      <c r="D2" s="5">
        <v>20</v>
      </c>
    </row>
    <row r="3" spans="1:4" x14ac:dyDescent="0.25">
      <c r="A3" s="7">
        <v>43771</v>
      </c>
      <c r="B3" s="5">
        <v>90</v>
      </c>
      <c r="C3" s="5">
        <v>40</v>
      </c>
      <c r="D3" s="5">
        <v>20</v>
      </c>
    </row>
    <row r="4" spans="1:4" x14ac:dyDescent="0.25">
      <c r="A4" s="7">
        <v>43772</v>
      </c>
      <c r="B4" s="5">
        <v>160</v>
      </c>
      <c r="C4" s="5">
        <v>40</v>
      </c>
      <c r="D4" s="5">
        <v>20</v>
      </c>
    </row>
    <row r="5" spans="1:4" x14ac:dyDescent="0.25">
      <c r="A5" s="7">
        <v>43773</v>
      </c>
      <c r="B5" s="5">
        <v>110</v>
      </c>
      <c r="C5" s="5">
        <v>40</v>
      </c>
      <c r="D5" s="5">
        <v>20</v>
      </c>
    </row>
    <row r="6" spans="1:4" x14ac:dyDescent="0.25">
      <c r="A6" s="7">
        <v>43774</v>
      </c>
      <c r="B6" s="5">
        <v>110</v>
      </c>
      <c r="C6" s="5">
        <v>55</v>
      </c>
      <c r="D6" s="5">
        <v>30</v>
      </c>
    </row>
    <row r="7" spans="1:4" x14ac:dyDescent="0.25">
      <c r="A7" s="7">
        <v>43775</v>
      </c>
      <c r="B7" s="5">
        <v>120</v>
      </c>
      <c r="C7" s="5">
        <v>50</v>
      </c>
      <c r="D7" s="5">
        <v>10</v>
      </c>
    </row>
    <row r="8" spans="1:4" x14ac:dyDescent="0.25">
      <c r="A8" s="7">
        <v>43776</v>
      </c>
      <c r="B8" s="5">
        <v>130</v>
      </c>
      <c r="C8" s="5">
        <v>50</v>
      </c>
      <c r="D8" s="5">
        <v>10</v>
      </c>
    </row>
    <row r="9" spans="1:4" x14ac:dyDescent="0.25">
      <c r="A9" s="7">
        <v>43777</v>
      </c>
      <c r="B9" s="5">
        <v>130</v>
      </c>
      <c r="C9" s="5">
        <v>70</v>
      </c>
      <c r="D9" s="5">
        <v>10</v>
      </c>
    </row>
    <row r="10" spans="1:4" x14ac:dyDescent="0.25">
      <c r="A10" s="7">
        <v>43778</v>
      </c>
      <c r="B10" s="5">
        <v>145</v>
      </c>
      <c r="C10" s="5">
        <v>60</v>
      </c>
      <c r="D10" s="5">
        <v>10</v>
      </c>
    </row>
    <row r="11" spans="1:4" x14ac:dyDescent="0.25">
      <c r="A11" s="7">
        <v>43779</v>
      </c>
      <c r="B11" s="5">
        <v>120</v>
      </c>
      <c r="C11" s="5">
        <v>40</v>
      </c>
      <c r="D11" s="5">
        <v>20</v>
      </c>
    </row>
    <row r="12" spans="1:4" x14ac:dyDescent="0.25">
      <c r="A12" s="7">
        <v>43780</v>
      </c>
      <c r="B12" s="5">
        <v>140</v>
      </c>
      <c r="C12" s="5">
        <v>40</v>
      </c>
      <c r="D12" s="5">
        <v>20</v>
      </c>
    </row>
    <row r="13" spans="1:4" x14ac:dyDescent="0.25">
      <c r="A13" s="7">
        <v>43781</v>
      </c>
      <c r="B13" s="5">
        <v>120</v>
      </c>
      <c r="C13" s="5">
        <v>45</v>
      </c>
      <c r="D13" s="5">
        <v>80</v>
      </c>
    </row>
    <row r="14" spans="1:4" x14ac:dyDescent="0.25">
      <c r="A14" s="7">
        <v>43782</v>
      </c>
      <c r="B14" s="5">
        <v>120</v>
      </c>
      <c r="C14" s="5">
        <v>90</v>
      </c>
      <c r="D14" s="5">
        <v>80</v>
      </c>
    </row>
    <row r="15" spans="1:4" x14ac:dyDescent="0.25">
      <c r="A15" s="7">
        <v>43783</v>
      </c>
      <c r="B15" s="5">
        <v>120</v>
      </c>
      <c r="C15" s="5">
        <v>60</v>
      </c>
      <c r="D15" s="5">
        <v>70</v>
      </c>
    </row>
    <row r="16" spans="1:4" x14ac:dyDescent="0.25">
      <c r="A16" s="7">
        <v>43784</v>
      </c>
      <c r="B16" s="5">
        <v>120</v>
      </c>
      <c r="C16" s="5">
        <v>40</v>
      </c>
      <c r="D16" s="5">
        <v>70</v>
      </c>
    </row>
    <row r="17" spans="1:4" x14ac:dyDescent="0.25">
      <c r="A17" s="7">
        <v>43785</v>
      </c>
      <c r="B17" s="5">
        <v>100</v>
      </c>
      <c r="C17" s="5">
        <v>60</v>
      </c>
      <c r="D17" s="5">
        <v>70</v>
      </c>
    </row>
    <row r="18" spans="1:4" x14ac:dyDescent="0.25">
      <c r="A18" s="7">
        <v>43786</v>
      </c>
      <c r="B18" s="5">
        <v>90</v>
      </c>
      <c r="C18" s="5">
        <v>30</v>
      </c>
      <c r="D18" s="5">
        <v>20</v>
      </c>
    </row>
    <row r="19" spans="1:4" x14ac:dyDescent="0.25">
      <c r="A19" s="7">
        <v>43787</v>
      </c>
      <c r="B19" s="5">
        <v>150</v>
      </c>
      <c r="C19" s="5">
        <v>50</v>
      </c>
      <c r="D19" s="5">
        <v>70</v>
      </c>
    </row>
    <row r="20" spans="1:4" x14ac:dyDescent="0.25">
      <c r="A20" s="7">
        <v>43788</v>
      </c>
      <c r="B20" s="5">
        <v>130</v>
      </c>
      <c r="C20" s="5">
        <v>40</v>
      </c>
      <c r="D20" s="5">
        <v>10</v>
      </c>
    </row>
    <row r="21" spans="1:4" x14ac:dyDescent="0.25">
      <c r="A21" s="7">
        <v>43789</v>
      </c>
      <c r="B21" s="5">
        <v>140</v>
      </c>
      <c r="C21" s="5">
        <v>60</v>
      </c>
      <c r="D21" s="5">
        <v>10</v>
      </c>
    </row>
    <row r="22" spans="1:4" x14ac:dyDescent="0.25">
      <c r="A22" s="7">
        <v>43790</v>
      </c>
      <c r="B22" s="5">
        <v>110</v>
      </c>
      <c r="C22" s="5">
        <v>70</v>
      </c>
      <c r="D22" s="5">
        <v>10</v>
      </c>
    </row>
    <row r="23" spans="1:4" x14ac:dyDescent="0.25">
      <c r="A23" s="7">
        <v>43791</v>
      </c>
      <c r="B23" s="5">
        <v>110</v>
      </c>
      <c r="C23" s="5">
        <v>50</v>
      </c>
      <c r="D23" s="5">
        <v>10</v>
      </c>
    </row>
    <row r="24" spans="1:4" x14ac:dyDescent="0.25">
      <c r="A24" s="7">
        <v>43792</v>
      </c>
      <c r="B24" s="5">
        <v>90</v>
      </c>
      <c r="C24" s="5">
        <v>50</v>
      </c>
      <c r="D24" s="5">
        <v>70</v>
      </c>
    </row>
    <row r="25" spans="1:4" x14ac:dyDescent="0.25">
      <c r="A25" s="7">
        <v>43793</v>
      </c>
      <c r="B25" s="5">
        <v>100</v>
      </c>
      <c r="C25" s="5">
        <v>45</v>
      </c>
      <c r="D25" s="5">
        <v>30</v>
      </c>
    </row>
    <row r="26" spans="1:4" x14ac:dyDescent="0.25">
      <c r="A26" s="7">
        <v>43794</v>
      </c>
      <c r="B26" s="5">
        <v>90</v>
      </c>
      <c r="C26" s="5">
        <v>30</v>
      </c>
      <c r="D26" s="5">
        <v>10</v>
      </c>
    </row>
    <row r="27" spans="1:4" x14ac:dyDescent="0.25">
      <c r="A27" s="7">
        <v>43795</v>
      </c>
      <c r="B27" s="5">
        <v>100</v>
      </c>
      <c r="C27" s="5">
        <v>50</v>
      </c>
      <c r="D27" s="5">
        <v>70</v>
      </c>
    </row>
    <row r="28" spans="1:4" x14ac:dyDescent="0.25">
      <c r="A28" s="7">
        <v>43796</v>
      </c>
      <c r="B28" s="5">
        <v>110</v>
      </c>
      <c r="C28" s="5">
        <v>60</v>
      </c>
      <c r="D28" s="5">
        <v>50</v>
      </c>
    </row>
    <row r="29" spans="1:4" x14ac:dyDescent="0.25">
      <c r="A29" s="7">
        <v>43797</v>
      </c>
      <c r="B29" s="5">
        <v>90</v>
      </c>
      <c r="C29" s="5">
        <v>40</v>
      </c>
      <c r="D29" s="5">
        <v>20</v>
      </c>
    </row>
    <row r="30" spans="1:4" x14ac:dyDescent="0.25">
      <c r="A30" s="7">
        <v>43798</v>
      </c>
      <c r="B30" s="5">
        <v>120</v>
      </c>
      <c r="C30" s="5">
        <v>10</v>
      </c>
      <c r="D30" s="5">
        <v>20</v>
      </c>
    </row>
    <row r="31" spans="1:4" x14ac:dyDescent="0.25">
      <c r="A31" s="7">
        <v>43799</v>
      </c>
      <c r="B31" s="5">
        <v>90</v>
      </c>
      <c r="C31" s="5">
        <v>40</v>
      </c>
      <c r="D31" s="5">
        <v>30</v>
      </c>
    </row>
    <row r="32" spans="1:4" x14ac:dyDescent="0.25">
      <c r="A32" s="8" t="s">
        <v>4</v>
      </c>
      <c r="B32" s="8">
        <f>SUM(B2:B31)</f>
        <v>3485</v>
      </c>
      <c r="C32" s="8">
        <f>SUM(C2:C31)</f>
        <v>1445</v>
      </c>
      <c r="D32" s="8">
        <f>SUM(D2:D31)</f>
        <v>990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3" workbookViewId="0">
      <selection activeCell="A34" sqref="A34"/>
    </sheetView>
  </sheetViews>
  <sheetFormatPr defaultRowHeight="15" x14ac:dyDescent="0.25"/>
  <cols>
    <col min="1" max="1" width="12" customWidth="1"/>
    <col min="2" max="2" width="14.7109375" bestFit="1" customWidth="1"/>
    <col min="3" max="3" width="12.42578125" bestFit="1" customWidth="1"/>
    <col min="4" max="4" width="12.285156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43800</v>
      </c>
      <c r="B2" s="5">
        <v>90</v>
      </c>
      <c r="C2" s="5">
        <v>40</v>
      </c>
      <c r="D2" s="5">
        <v>20</v>
      </c>
    </row>
    <row r="3" spans="1:4" x14ac:dyDescent="0.25">
      <c r="A3" s="7">
        <v>43801</v>
      </c>
      <c r="B3" s="5">
        <v>120</v>
      </c>
      <c r="C3" s="5">
        <v>40</v>
      </c>
      <c r="D3" s="5">
        <v>20</v>
      </c>
    </row>
    <row r="4" spans="1:4" x14ac:dyDescent="0.25">
      <c r="A4" s="7">
        <v>43802</v>
      </c>
      <c r="B4" s="5">
        <v>110</v>
      </c>
      <c r="C4" s="5">
        <v>30</v>
      </c>
      <c r="D4" s="5">
        <v>10</v>
      </c>
    </row>
    <row r="5" spans="1:4" x14ac:dyDescent="0.25">
      <c r="A5" s="7">
        <v>43803</v>
      </c>
      <c r="B5" s="5">
        <v>130</v>
      </c>
      <c r="C5" s="5">
        <v>30</v>
      </c>
      <c r="D5" s="5">
        <v>10</v>
      </c>
    </row>
    <row r="6" spans="1:4" x14ac:dyDescent="0.25">
      <c r="A6" s="7">
        <v>43804</v>
      </c>
      <c r="B6" s="5">
        <v>110</v>
      </c>
      <c r="C6" s="5">
        <v>30</v>
      </c>
      <c r="D6" s="5">
        <v>10</v>
      </c>
    </row>
    <row r="7" spans="1:4" x14ac:dyDescent="0.25">
      <c r="A7" s="7">
        <v>43805</v>
      </c>
      <c r="B7" s="5">
        <v>120</v>
      </c>
      <c r="C7" s="5">
        <v>30</v>
      </c>
      <c r="D7" s="5">
        <v>60</v>
      </c>
    </row>
    <row r="8" spans="1:4" x14ac:dyDescent="0.25">
      <c r="A8" s="7">
        <v>43806</v>
      </c>
      <c r="B8" s="5">
        <v>110</v>
      </c>
      <c r="C8" s="5">
        <v>30</v>
      </c>
      <c r="D8" s="5">
        <v>10</v>
      </c>
    </row>
    <row r="9" spans="1:4" x14ac:dyDescent="0.25">
      <c r="A9" s="7">
        <v>43807</v>
      </c>
      <c r="B9" s="5">
        <v>100</v>
      </c>
      <c r="C9" s="5">
        <v>30</v>
      </c>
      <c r="D9" s="5">
        <v>10</v>
      </c>
    </row>
    <row r="10" spans="1:4" x14ac:dyDescent="0.25">
      <c r="A10" s="7">
        <v>43808</v>
      </c>
      <c r="B10" s="5">
        <v>100</v>
      </c>
      <c r="C10" s="5">
        <v>40</v>
      </c>
      <c r="D10" s="5">
        <v>30</v>
      </c>
    </row>
    <row r="11" spans="1:4" x14ac:dyDescent="0.25">
      <c r="A11" s="7">
        <v>43809</v>
      </c>
      <c r="B11" s="5">
        <v>105</v>
      </c>
      <c r="C11" s="5">
        <v>40</v>
      </c>
      <c r="D11" s="5">
        <v>10</v>
      </c>
    </row>
    <row r="12" spans="1:4" x14ac:dyDescent="0.25">
      <c r="A12" s="7">
        <v>43810</v>
      </c>
      <c r="B12" s="5">
        <v>100</v>
      </c>
      <c r="C12" s="5">
        <v>40</v>
      </c>
      <c r="D12" s="5">
        <v>40</v>
      </c>
    </row>
    <row r="13" spans="1:4" x14ac:dyDescent="0.25">
      <c r="A13" s="7">
        <v>43811</v>
      </c>
      <c r="B13" s="5">
        <v>130</v>
      </c>
      <c r="C13" s="5">
        <v>40</v>
      </c>
      <c r="D13" s="5">
        <v>80</v>
      </c>
    </row>
    <row r="14" spans="1:4" x14ac:dyDescent="0.25">
      <c r="A14" s="7">
        <v>43812</v>
      </c>
      <c r="B14" s="5">
        <v>110</v>
      </c>
      <c r="C14" s="5">
        <v>40</v>
      </c>
      <c r="D14" s="5">
        <v>90</v>
      </c>
    </row>
    <row r="15" spans="1:4" x14ac:dyDescent="0.25">
      <c r="A15" s="7">
        <v>43813</v>
      </c>
      <c r="B15" s="5">
        <v>120</v>
      </c>
      <c r="C15" s="5">
        <v>40</v>
      </c>
      <c r="D15" s="5">
        <v>80</v>
      </c>
    </row>
    <row r="16" spans="1:4" x14ac:dyDescent="0.25">
      <c r="A16" s="7">
        <v>43814</v>
      </c>
      <c r="B16" s="5">
        <v>120</v>
      </c>
      <c r="C16" s="5">
        <v>50</v>
      </c>
      <c r="D16" s="5">
        <v>80</v>
      </c>
    </row>
    <row r="17" spans="1:4" x14ac:dyDescent="0.25">
      <c r="A17" s="7">
        <v>43815</v>
      </c>
      <c r="B17" s="5">
        <v>115</v>
      </c>
      <c r="C17" s="5">
        <v>50</v>
      </c>
      <c r="D17" s="5">
        <v>90</v>
      </c>
    </row>
    <row r="18" spans="1:4" x14ac:dyDescent="0.25">
      <c r="A18" s="7">
        <v>43816</v>
      </c>
      <c r="B18" s="5">
        <v>140</v>
      </c>
      <c r="C18" s="5">
        <v>50</v>
      </c>
      <c r="D18" s="5">
        <v>70</v>
      </c>
    </row>
    <row r="19" spans="1:4" x14ac:dyDescent="0.25">
      <c r="A19" s="7">
        <v>43817</v>
      </c>
      <c r="B19" s="5">
        <v>120</v>
      </c>
      <c r="C19" s="5">
        <v>40</v>
      </c>
      <c r="D19" s="5">
        <v>70</v>
      </c>
    </row>
    <row r="20" spans="1:4" x14ac:dyDescent="0.25">
      <c r="A20" s="7">
        <v>43818</v>
      </c>
      <c r="B20" s="5">
        <v>127</v>
      </c>
      <c r="C20" s="5">
        <v>40</v>
      </c>
      <c r="D20" s="5">
        <v>40</v>
      </c>
    </row>
    <row r="21" spans="1:4" x14ac:dyDescent="0.25">
      <c r="A21" s="7">
        <v>43819</v>
      </c>
      <c r="B21" s="5">
        <v>110</v>
      </c>
      <c r="C21" s="5">
        <v>50</v>
      </c>
      <c r="D21" s="5">
        <v>60</v>
      </c>
    </row>
    <row r="22" spans="1:4" x14ac:dyDescent="0.25">
      <c r="A22" s="7">
        <v>43820</v>
      </c>
      <c r="B22" s="5">
        <v>90</v>
      </c>
      <c r="C22" s="5">
        <v>40</v>
      </c>
      <c r="D22" s="5">
        <v>80</v>
      </c>
    </row>
    <row r="23" spans="1:4" x14ac:dyDescent="0.25">
      <c r="A23" s="7">
        <v>43821</v>
      </c>
      <c r="B23" s="5">
        <v>90</v>
      </c>
      <c r="C23" s="5">
        <v>40</v>
      </c>
      <c r="D23" s="5">
        <v>50</v>
      </c>
    </row>
    <row r="24" spans="1:4" x14ac:dyDescent="0.25">
      <c r="A24" s="7">
        <v>43822</v>
      </c>
      <c r="B24" s="5">
        <v>110</v>
      </c>
      <c r="C24" s="5">
        <v>40</v>
      </c>
      <c r="D24" s="5">
        <v>40</v>
      </c>
    </row>
    <row r="25" spans="1:4" x14ac:dyDescent="0.25">
      <c r="A25" s="7">
        <v>43823</v>
      </c>
      <c r="B25" s="5">
        <v>110</v>
      </c>
      <c r="C25" s="5">
        <v>40</v>
      </c>
      <c r="D25" s="5">
        <v>40</v>
      </c>
    </row>
    <row r="26" spans="1:4" x14ac:dyDescent="0.25">
      <c r="A26" s="7">
        <v>43824</v>
      </c>
      <c r="B26" s="5">
        <v>115</v>
      </c>
      <c r="C26" s="5">
        <v>40</v>
      </c>
      <c r="D26" s="5">
        <v>40</v>
      </c>
    </row>
    <row r="27" spans="1:4" x14ac:dyDescent="0.25">
      <c r="A27" s="7">
        <v>43825</v>
      </c>
      <c r="B27" s="5">
        <v>95</v>
      </c>
      <c r="C27" s="5">
        <v>40</v>
      </c>
      <c r="D27" s="5">
        <v>40</v>
      </c>
    </row>
    <row r="28" spans="1:4" x14ac:dyDescent="0.25">
      <c r="A28" s="7">
        <v>43826</v>
      </c>
      <c r="B28" s="6">
        <v>130</v>
      </c>
      <c r="C28" s="5">
        <v>40</v>
      </c>
      <c r="D28" s="5">
        <v>50</v>
      </c>
    </row>
    <row r="29" spans="1:4" x14ac:dyDescent="0.25">
      <c r="A29" s="7">
        <v>43827</v>
      </c>
      <c r="B29" s="6">
        <v>100</v>
      </c>
      <c r="C29" s="5">
        <v>40</v>
      </c>
      <c r="D29" s="5">
        <v>40</v>
      </c>
    </row>
    <row r="30" spans="1:4" x14ac:dyDescent="0.25">
      <c r="A30" s="7">
        <v>43828</v>
      </c>
      <c r="B30" s="6">
        <v>90</v>
      </c>
      <c r="C30" s="5">
        <v>40</v>
      </c>
      <c r="D30" s="5">
        <v>40</v>
      </c>
    </row>
    <row r="31" spans="1:4" x14ac:dyDescent="0.25">
      <c r="A31" s="7">
        <v>43829</v>
      </c>
      <c r="B31" s="6">
        <v>100</v>
      </c>
      <c r="C31" s="5">
        <v>40</v>
      </c>
      <c r="D31" s="5">
        <v>50</v>
      </c>
    </row>
    <row r="32" spans="1:4" x14ac:dyDescent="0.25">
      <c r="A32" s="7">
        <v>43830</v>
      </c>
      <c r="B32" s="6">
        <v>100</v>
      </c>
      <c r="C32" s="5">
        <v>40</v>
      </c>
      <c r="D32" s="5">
        <v>40</v>
      </c>
    </row>
    <row r="33" spans="1:4" x14ac:dyDescent="0.25">
      <c r="A33" s="8" t="s">
        <v>4</v>
      </c>
      <c r="B33" s="8">
        <f>SUM(B2:B32)</f>
        <v>3417</v>
      </c>
      <c r="C33" s="8">
        <f>SUM(C2:C32)</f>
        <v>1220</v>
      </c>
      <c r="D33" s="8">
        <f>SUM(D2:D32)</f>
        <v>1400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6" workbookViewId="0">
      <selection activeCell="D34" sqref="D34"/>
    </sheetView>
  </sheetViews>
  <sheetFormatPr defaultRowHeight="15" x14ac:dyDescent="0.25"/>
  <cols>
    <col min="1" max="1" width="11.710937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43831</v>
      </c>
      <c r="B2" s="5">
        <v>100</v>
      </c>
      <c r="C2" s="5">
        <v>40</v>
      </c>
      <c r="D2" s="5">
        <v>50</v>
      </c>
    </row>
    <row r="3" spans="1:4" x14ac:dyDescent="0.25">
      <c r="A3" s="7">
        <v>43832</v>
      </c>
      <c r="B3" s="5">
        <v>90</v>
      </c>
      <c r="C3" s="5">
        <v>50</v>
      </c>
      <c r="D3" s="5">
        <v>40</v>
      </c>
    </row>
    <row r="4" spans="1:4" x14ac:dyDescent="0.25">
      <c r="A4" s="7">
        <v>43833</v>
      </c>
      <c r="B4" s="5">
        <v>90</v>
      </c>
      <c r="C4" s="5">
        <v>40</v>
      </c>
      <c r="D4" s="5">
        <v>40</v>
      </c>
    </row>
    <row r="5" spans="1:4" x14ac:dyDescent="0.25">
      <c r="A5" s="7">
        <v>43834</v>
      </c>
      <c r="B5" s="5">
        <v>90</v>
      </c>
      <c r="C5" s="5">
        <v>40</v>
      </c>
      <c r="D5" s="5">
        <v>10</v>
      </c>
    </row>
    <row r="6" spans="1:4" x14ac:dyDescent="0.25">
      <c r="A6" s="7">
        <v>43835</v>
      </c>
      <c r="B6" s="5">
        <v>90</v>
      </c>
      <c r="C6" s="5">
        <v>40</v>
      </c>
      <c r="D6" s="5">
        <v>40</v>
      </c>
    </row>
    <row r="7" spans="1:4" x14ac:dyDescent="0.25">
      <c r="A7" s="7">
        <v>43836</v>
      </c>
      <c r="B7" s="5">
        <v>100</v>
      </c>
      <c r="C7" s="5">
        <v>40</v>
      </c>
      <c r="D7" s="5">
        <v>40</v>
      </c>
    </row>
    <row r="8" spans="1:4" x14ac:dyDescent="0.25">
      <c r="A8" s="7">
        <v>43837</v>
      </c>
      <c r="B8" s="5">
        <v>130</v>
      </c>
      <c r="C8" s="5">
        <v>40</v>
      </c>
      <c r="D8" s="5">
        <v>30</v>
      </c>
    </row>
    <row r="9" spans="1:4" x14ac:dyDescent="0.25">
      <c r="A9" s="7">
        <v>43838</v>
      </c>
      <c r="B9" s="5">
        <v>120</v>
      </c>
      <c r="C9" s="5">
        <v>40</v>
      </c>
      <c r="D9" s="5">
        <v>40</v>
      </c>
    </row>
    <row r="10" spans="1:4" x14ac:dyDescent="0.25">
      <c r="A10" s="7">
        <v>43839</v>
      </c>
      <c r="B10" s="5">
        <v>110</v>
      </c>
      <c r="C10" s="5">
        <v>40</v>
      </c>
      <c r="D10" s="5">
        <v>0</v>
      </c>
    </row>
    <row r="11" spans="1:4" x14ac:dyDescent="0.25">
      <c r="A11" s="7">
        <v>43840</v>
      </c>
      <c r="B11" s="5">
        <v>110</v>
      </c>
      <c r="C11" s="5">
        <v>50</v>
      </c>
      <c r="D11" s="5">
        <v>50</v>
      </c>
    </row>
    <row r="12" spans="1:4" x14ac:dyDescent="0.25">
      <c r="A12" s="7">
        <v>43841</v>
      </c>
      <c r="B12" s="5">
        <v>100</v>
      </c>
      <c r="C12" s="5">
        <v>30</v>
      </c>
      <c r="D12" s="5">
        <v>60</v>
      </c>
    </row>
    <row r="13" spans="1:4" x14ac:dyDescent="0.25">
      <c r="A13" s="7">
        <v>43842</v>
      </c>
      <c r="B13" s="5">
        <v>100</v>
      </c>
      <c r="C13" s="5">
        <v>30</v>
      </c>
      <c r="D13" s="5">
        <v>40</v>
      </c>
    </row>
    <row r="14" spans="1:4" x14ac:dyDescent="0.25">
      <c r="A14" s="7">
        <v>43843</v>
      </c>
      <c r="B14" s="5">
        <v>130</v>
      </c>
      <c r="C14" s="5">
        <v>40</v>
      </c>
      <c r="D14" s="5">
        <v>60</v>
      </c>
    </row>
    <row r="15" spans="1:4" x14ac:dyDescent="0.25">
      <c r="A15" s="7">
        <v>43844</v>
      </c>
      <c r="B15" s="5">
        <v>120</v>
      </c>
      <c r="C15" s="5">
        <v>50</v>
      </c>
      <c r="D15" s="5">
        <v>40</v>
      </c>
    </row>
    <row r="16" spans="1:4" x14ac:dyDescent="0.25">
      <c r="A16" s="7">
        <v>43845</v>
      </c>
      <c r="B16" s="5">
        <v>110</v>
      </c>
      <c r="C16" s="5">
        <v>40</v>
      </c>
      <c r="D16" s="5">
        <v>10</v>
      </c>
    </row>
    <row r="17" spans="1:4" x14ac:dyDescent="0.25">
      <c r="A17" s="7">
        <v>43846</v>
      </c>
      <c r="B17" s="5">
        <v>110</v>
      </c>
      <c r="C17" s="5">
        <v>40</v>
      </c>
      <c r="D17" s="5">
        <v>60</v>
      </c>
    </row>
    <row r="18" spans="1:4" x14ac:dyDescent="0.25">
      <c r="A18" s="7">
        <v>43847</v>
      </c>
      <c r="B18" s="5">
        <v>140</v>
      </c>
      <c r="C18" s="5">
        <v>40</v>
      </c>
      <c r="D18" s="6">
        <v>40</v>
      </c>
    </row>
    <row r="19" spans="1:4" x14ac:dyDescent="0.25">
      <c r="A19" s="7">
        <v>43848</v>
      </c>
      <c r="B19" s="5">
        <v>110</v>
      </c>
      <c r="C19" s="5">
        <v>30</v>
      </c>
      <c r="D19" s="6">
        <v>10</v>
      </c>
    </row>
    <row r="20" spans="1:4" x14ac:dyDescent="0.25">
      <c r="A20" s="7">
        <v>43849</v>
      </c>
      <c r="B20" s="5">
        <v>110</v>
      </c>
      <c r="C20" s="5">
        <v>30</v>
      </c>
      <c r="D20" s="6">
        <v>0</v>
      </c>
    </row>
    <row r="21" spans="1:4" x14ac:dyDescent="0.25">
      <c r="A21" s="7">
        <v>43850</v>
      </c>
      <c r="B21" s="5">
        <v>140</v>
      </c>
      <c r="C21" s="5">
        <v>40</v>
      </c>
      <c r="D21" s="6">
        <v>10</v>
      </c>
    </row>
    <row r="22" spans="1:4" x14ac:dyDescent="0.25">
      <c r="A22" s="7">
        <v>43851</v>
      </c>
      <c r="B22" s="5">
        <v>90</v>
      </c>
      <c r="C22" s="5">
        <v>40</v>
      </c>
      <c r="D22" s="5">
        <v>0</v>
      </c>
    </row>
    <row r="23" spans="1:4" x14ac:dyDescent="0.25">
      <c r="A23" s="7">
        <v>43852</v>
      </c>
      <c r="B23" s="5">
        <v>100</v>
      </c>
      <c r="C23" s="5">
        <v>40</v>
      </c>
      <c r="D23" s="5">
        <v>0</v>
      </c>
    </row>
    <row r="24" spans="1:4" x14ac:dyDescent="0.25">
      <c r="A24" s="7">
        <v>43853</v>
      </c>
      <c r="B24" s="5">
        <v>120</v>
      </c>
      <c r="C24" s="5">
        <v>40</v>
      </c>
      <c r="D24" s="5">
        <v>0</v>
      </c>
    </row>
    <row r="25" spans="1:4" x14ac:dyDescent="0.25">
      <c r="A25" s="7">
        <v>43854</v>
      </c>
      <c r="B25" s="5">
        <v>100</v>
      </c>
      <c r="C25" s="5">
        <v>50</v>
      </c>
      <c r="D25" s="5">
        <v>0</v>
      </c>
    </row>
    <row r="26" spans="1:4" x14ac:dyDescent="0.25">
      <c r="A26" s="7">
        <v>43855</v>
      </c>
      <c r="B26" s="5">
        <v>100</v>
      </c>
      <c r="C26" s="5">
        <v>50</v>
      </c>
      <c r="D26" s="5">
        <v>0</v>
      </c>
    </row>
    <row r="27" spans="1:4" x14ac:dyDescent="0.25">
      <c r="A27" s="7">
        <v>43856</v>
      </c>
      <c r="B27" s="5">
        <v>0</v>
      </c>
      <c r="C27" s="5">
        <v>0</v>
      </c>
      <c r="D27" s="5">
        <v>0</v>
      </c>
    </row>
    <row r="28" spans="1:4" x14ac:dyDescent="0.25">
      <c r="A28" s="7">
        <v>43857</v>
      </c>
      <c r="B28" s="5">
        <v>170</v>
      </c>
      <c r="C28" s="5">
        <v>50</v>
      </c>
      <c r="D28" s="5">
        <v>0</v>
      </c>
    </row>
    <row r="29" spans="1:4" x14ac:dyDescent="0.25">
      <c r="A29" s="7">
        <v>43858</v>
      </c>
      <c r="B29" s="5">
        <v>100</v>
      </c>
      <c r="C29" s="5">
        <v>40</v>
      </c>
      <c r="D29" s="5">
        <v>0</v>
      </c>
    </row>
    <row r="30" spans="1:4" x14ac:dyDescent="0.25">
      <c r="A30" s="7">
        <v>43859</v>
      </c>
      <c r="B30" s="5">
        <v>110</v>
      </c>
      <c r="C30" s="5">
        <v>40</v>
      </c>
      <c r="D30" s="5">
        <v>0</v>
      </c>
    </row>
    <row r="31" spans="1:4" x14ac:dyDescent="0.25">
      <c r="A31" s="7">
        <v>43860</v>
      </c>
      <c r="B31" s="5">
        <v>130</v>
      </c>
      <c r="C31" s="5">
        <v>40</v>
      </c>
      <c r="D31" s="5">
        <v>40</v>
      </c>
    </row>
    <row r="32" spans="1:4" x14ac:dyDescent="0.25">
      <c r="A32" s="7">
        <v>43861</v>
      </c>
      <c r="B32" s="5">
        <v>110</v>
      </c>
      <c r="C32" s="5">
        <v>40</v>
      </c>
      <c r="D32" s="5">
        <v>60</v>
      </c>
    </row>
    <row r="33" spans="1:4" x14ac:dyDescent="0.25">
      <c r="A33" s="8" t="s">
        <v>4</v>
      </c>
      <c r="B33" s="8">
        <f>SUM(B2:B32)</f>
        <v>3330</v>
      </c>
      <c r="C33" s="8">
        <f>SUM(C2:C32)</f>
        <v>1220</v>
      </c>
      <c r="D33" s="8">
        <f>SUM(D2:D32)</f>
        <v>770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honeticPr fontId="2" type="noConversion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0" workbookViewId="0">
      <selection activeCell="C27" sqref="C27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5</v>
      </c>
    </row>
    <row r="2" spans="1:4" x14ac:dyDescent="0.25">
      <c r="A2" s="7">
        <v>43862</v>
      </c>
      <c r="B2" s="5">
        <v>110</v>
      </c>
      <c r="C2" s="5">
        <v>50</v>
      </c>
      <c r="D2" s="5">
        <v>40</v>
      </c>
    </row>
    <row r="3" spans="1:4" x14ac:dyDescent="0.25">
      <c r="A3" s="7">
        <v>43863</v>
      </c>
      <c r="B3" s="5">
        <v>110</v>
      </c>
      <c r="C3" s="5">
        <v>50</v>
      </c>
      <c r="D3" s="5">
        <v>40</v>
      </c>
    </row>
    <row r="4" spans="1:4" x14ac:dyDescent="0.25">
      <c r="A4" s="7">
        <v>43864</v>
      </c>
      <c r="B4" s="5">
        <v>100</v>
      </c>
      <c r="C4" s="5">
        <v>50</v>
      </c>
      <c r="D4" s="5">
        <v>50</v>
      </c>
    </row>
    <row r="5" spans="1:4" x14ac:dyDescent="0.25">
      <c r="A5" s="7">
        <v>43865</v>
      </c>
      <c r="B5" s="5">
        <v>140</v>
      </c>
      <c r="C5" s="5">
        <v>40</v>
      </c>
      <c r="D5" s="5">
        <v>50</v>
      </c>
    </row>
    <row r="6" spans="1:4" x14ac:dyDescent="0.25">
      <c r="A6" s="7">
        <v>43866</v>
      </c>
      <c r="B6" s="5">
        <v>120</v>
      </c>
      <c r="C6" s="5">
        <v>40</v>
      </c>
      <c r="D6" s="5">
        <v>50</v>
      </c>
    </row>
    <row r="7" spans="1:4" x14ac:dyDescent="0.25">
      <c r="A7" s="7">
        <v>43867</v>
      </c>
      <c r="B7" s="5">
        <v>120</v>
      </c>
      <c r="C7" s="5">
        <v>60</v>
      </c>
      <c r="D7" s="5">
        <v>40</v>
      </c>
    </row>
    <row r="8" spans="1:4" x14ac:dyDescent="0.25">
      <c r="A8" s="7">
        <v>43868</v>
      </c>
      <c r="B8" s="5">
        <v>110</v>
      </c>
      <c r="C8" s="5">
        <v>40</v>
      </c>
      <c r="D8" s="5">
        <v>50</v>
      </c>
    </row>
    <row r="9" spans="1:4" x14ac:dyDescent="0.25">
      <c r="A9" s="7">
        <v>43869</v>
      </c>
      <c r="B9" s="5">
        <v>110</v>
      </c>
      <c r="C9" s="5">
        <v>40</v>
      </c>
      <c r="D9" s="5">
        <v>50</v>
      </c>
    </row>
    <row r="10" spans="1:4" x14ac:dyDescent="0.25">
      <c r="A10" s="7">
        <v>43870</v>
      </c>
      <c r="B10" s="5">
        <v>110</v>
      </c>
      <c r="C10" s="5">
        <v>40</v>
      </c>
      <c r="D10" s="5">
        <v>20</v>
      </c>
    </row>
    <row r="11" spans="1:4" x14ac:dyDescent="0.25">
      <c r="A11" s="7">
        <v>43871</v>
      </c>
      <c r="B11" s="5">
        <v>110</v>
      </c>
      <c r="C11" s="5">
        <v>40</v>
      </c>
      <c r="D11" s="5">
        <v>0</v>
      </c>
    </row>
    <row r="12" spans="1:4" x14ac:dyDescent="0.25">
      <c r="A12" s="7">
        <v>43872</v>
      </c>
      <c r="B12" s="5">
        <v>130</v>
      </c>
      <c r="C12" s="5">
        <v>40</v>
      </c>
      <c r="D12" s="5">
        <v>50</v>
      </c>
    </row>
    <row r="13" spans="1:4" x14ac:dyDescent="0.25">
      <c r="A13" s="7">
        <v>43873</v>
      </c>
      <c r="B13" s="5">
        <v>110</v>
      </c>
      <c r="C13" s="5">
        <v>40</v>
      </c>
      <c r="D13" s="5">
        <v>10</v>
      </c>
    </row>
    <row r="14" spans="1:4" x14ac:dyDescent="0.25">
      <c r="A14" s="7">
        <v>43874</v>
      </c>
      <c r="B14" s="5">
        <v>120</v>
      </c>
      <c r="C14" s="5">
        <v>50</v>
      </c>
      <c r="D14" s="5">
        <v>40</v>
      </c>
    </row>
    <row r="15" spans="1:4" x14ac:dyDescent="0.25">
      <c r="A15" s="7">
        <v>43875</v>
      </c>
      <c r="B15" s="5">
        <v>120</v>
      </c>
      <c r="C15" s="5">
        <v>50</v>
      </c>
      <c r="D15" s="5">
        <v>40</v>
      </c>
    </row>
    <row r="16" spans="1:4" x14ac:dyDescent="0.25">
      <c r="A16" s="7">
        <v>43876</v>
      </c>
      <c r="B16" s="5">
        <v>120</v>
      </c>
      <c r="C16" s="5">
        <v>40</v>
      </c>
      <c r="D16" s="5">
        <v>30</v>
      </c>
    </row>
    <row r="17" spans="1:4" x14ac:dyDescent="0.25">
      <c r="A17" s="7">
        <v>43877</v>
      </c>
      <c r="B17" s="5">
        <v>110</v>
      </c>
      <c r="C17" s="5">
        <v>40</v>
      </c>
      <c r="D17" s="5">
        <v>40</v>
      </c>
    </row>
    <row r="18" spans="1:4" x14ac:dyDescent="0.25">
      <c r="A18" s="7">
        <v>43878</v>
      </c>
      <c r="B18" s="5">
        <v>110</v>
      </c>
      <c r="C18" s="5">
        <v>40</v>
      </c>
      <c r="D18" s="5">
        <v>50</v>
      </c>
    </row>
    <row r="19" spans="1:4" x14ac:dyDescent="0.25">
      <c r="A19" s="7">
        <v>43879</v>
      </c>
      <c r="B19" s="5">
        <v>110</v>
      </c>
      <c r="C19" s="5">
        <v>50</v>
      </c>
      <c r="D19" s="5">
        <v>50</v>
      </c>
    </row>
    <row r="20" spans="1:4" x14ac:dyDescent="0.25">
      <c r="A20" s="7">
        <v>43880</v>
      </c>
      <c r="B20" s="5">
        <v>120</v>
      </c>
      <c r="C20" s="5">
        <v>40</v>
      </c>
      <c r="D20" s="5">
        <v>60</v>
      </c>
    </row>
    <row r="21" spans="1:4" x14ac:dyDescent="0.25">
      <c r="A21" s="7">
        <v>43881</v>
      </c>
      <c r="B21" s="5">
        <v>110</v>
      </c>
      <c r="C21" s="5">
        <v>50</v>
      </c>
      <c r="D21" s="5">
        <v>50</v>
      </c>
    </row>
    <row r="22" spans="1:4" x14ac:dyDescent="0.25">
      <c r="A22" s="7">
        <v>43882</v>
      </c>
      <c r="B22" s="5">
        <v>120</v>
      </c>
      <c r="C22" s="5">
        <v>60</v>
      </c>
      <c r="D22" s="5">
        <v>40</v>
      </c>
    </row>
    <row r="23" spans="1:4" x14ac:dyDescent="0.25">
      <c r="A23" s="7">
        <v>43883</v>
      </c>
      <c r="B23" s="5">
        <v>120</v>
      </c>
      <c r="C23" s="5">
        <v>50</v>
      </c>
      <c r="D23" s="5">
        <v>40</v>
      </c>
    </row>
    <row r="24" spans="1:4" x14ac:dyDescent="0.25">
      <c r="A24" s="7">
        <v>43884</v>
      </c>
      <c r="B24" s="5">
        <v>100</v>
      </c>
      <c r="C24" s="5">
        <v>40</v>
      </c>
      <c r="D24" s="5">
        <v>10</v>
      </c>
    </row>
    <row r="25" spans="1:4" x14ac:dyDescent="0.25">
      <c r="A25" s="7">
        <v>43885</v>
      </c>
      <c r="B25" s="5">
        <v>110</v>
      </c>
      <c r="C25" s="5">
        <v>30</v>
      </c>
      <c r="D25" s="5">
        <v>0</v>
      </c>
    </row>
    <row r="26" spans="1:4" x14ac:dyDescent="0.25">
      <c r="A26" s="7">
        <v>43886</v>
      </c>
      <c r="B26" s="5">
        <v>110</v>
      </c>
      <c r="C26" s="5">
        <v>30</v>
      </c>
      <c r="D26" s="5">
        <v>50</v>
      </c>
    </row>
    <row r="27" spans="1:4" x14ac:dyDescent="0.25">
      <c r="A27" s="7">
        <v>43887</v>
      </c>
      <c r="B27" s="5">
        <v>120</v>
      </c>
      <c r="C27" s="5">
        <v>40</v>
      </c>
      <c r="D27" s="5">
        <v>40</v>
      </c>
    </row>
    <row r="28" spans="1:4" x14ac:dyDescent="0.25">
      <c r="A28" s="7">
        <v>43888</v>
      </c>
      <c r="B28" s="5">
        <v>140</v>
      </c>
      <c r="C28" s="5">
        <v>50</v>
      </c>
      <c r="D28" s="5">
        <v>50</v>
      </c>
    </row>
    <row r="29" spans="1:4" x14ac:dyDescent="0.25">
      <c r="A29" s="7">
        <v>43889</v>
      </c>
      <c r="B29" s="5">
        <v>100</v>
      </c>
      <c r="C29" s="5">
        <v>50</v>
      </c>
      <c r="D29" s="5">
        <v>0</v>
      </c>
    </row>
    <row r="30" spans="1:4" x14ac:dyDescent="0.25">
      <c r="A30" s="7">
        <v>43890</v>
      </c>
      <c r="B30" s="5">
        <v>110</v>
      </c>
      <c r="C30" s="5">
        <v>40</v>
      </c>
      <c r="D30" s="5">
        <v>0</v>
      </c>
    </row>
    <row r="31" spans="1:4" x14ac:dyDescent="0.25">
      <c r="A31" s="8" t="s">
        <v>4</v>
      </c>
      <c r="B31" s="8">
        <f>SUM(B2:B30)</f>
        <v>3330</v>
      </c>
      <c r="C31" s="8">
        <f>SUM(C2:C30)</f>
        <v>1280</v>
      </c>
      <c r="D31" s="8">
        <f>SUM(D2:D30)</f>
        <v>1040</v>
      </c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3" workbookViewId="0">
      <selection activeCell="A34" sqref="A34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43891</v>
      </c>
      <c r="B2" s="5">
        <v>110</v>
      </c>
      <c r="C2" s="5">
        <v>30</v>
      </c>
      <c r="D2" s="5">
        <v>40</v>
      </c>
    </row>
    <row r="3" spans="1:4" x14ac:dyDescent="0.25">
      <c r="A3" s="7">
        <v>43892</v>
      </c>
      <c r="B3" s="5">
        <v>100</v>
      </c>
      <c r="C3" s="5">
        <v>40</v>
      </c>
      <c r="D3" s="5">
        <v>10</v>
      </c>
    </row>
    <row r="4" spans="1:4" x14ac:dyDescent="0.25">
      <c r="A4" s="7">
        <v>43893</v>
      </c>
      <c r="B4" s="5">
        <v>120</v>
      </c>
      <c r="C4" s="5">
        <v>40</v>
      </c>
      <c r="D4" s="5">
        <v>0</v>
      </c>
    </row>
    <row r="5" spans="1:4" x14ac:dyDescent="0.25">
      <c r="A5" s="7">
        <v>43894</v>
      </c>
      <c r="B5" s="5">
        <v>120</v>
      </c>
      <c r="C5" s="5">
        <v>30</v>
      </c>
      <c r="D5" s="5">
        <v>0</v>
      </c>
    </row>
    <row r="6" spans="1:4" x14ac:dyDescent="0.25">
      <c r="A6" s="7">
        <v>43895</v>
      </c>
      <c r="B6" s="5">
        <v>110</v>
      </c>
      <c r="C6" s="5">
        <v>30</v>
      </c>
      <c r="D6" s="5">
        <v>0</v>
      </c>
    </row>
    <row r="7" spans="1:4" x14ac:dyDescent="0.25">
      <c r="A7" s="7">
        <v>43896</v>
      </c>
      <c r="B7" s="5">
        <v>110</v>
      </c>
      <c r="C7" s="5">
        <v>30</v>
      </c>
      <c r="D7" s="5">
        <v>0</v>
      </c>
    </row>
    <row r="8" spans="1:4" x14ac:dyDescent="0.25">
      <c r="A8" s="7">
        <v>43897</v>
      </c>
      <c r="B8" s="5">
        <v>0</v>
      </c>
      <c r="C8" s="5">
        <v>0</v>
      </c>
      <c r="D8" s="5">
        <v>0</v>
      </c>
    </row>
    <row r="9" spans="1:4" x14ac:dyDescent="0.25">
      <c r="A9" s="7">
        <v>43898</v>
      </c>
      <c r="B9" s="5">
        <v>150</v>
      </c>
      <c r="C9" s="5">
        <v>30</v>
      </c>
      <c r="D9" s="5">
        <v>0</v>
      </c>
    </row>
    <row r="10" spans="1:4" x14ac:dyDescent="0.25">
      <c r="A10" s="7">
        <v>43899</v>
      </c>
      <c r="B10" s="5">
        <v>120</v>
      </c>
      <c r="C10" s="5">
        <v>40</v>
      </c>
      <c r="D10" s="5">
        <v>0</v>
      </c>
    </row>
    <row r="11" spans="1:4" x14ac:dyDescent="0.25">
      <c r="A11" s="7">
        <v>43900</v>
      </c>
      <c r="B11" s="5">
        <v>110</v>
      </c>
      <c r="C11" s="5">
        <v>40</v>
      </c>
      <c r="D11" s="5">
        <v>0</v>
      </c>
    </row>
    <row r="12" spans="1:4" x14ac:dyDescent="0.25">
      <c r="A12" s="7">
        <v>43901</v>
      </c>
      <c r="B12" s="5">
        <v>120</v>
      </c>
      <c r="C12" s="5">
        <v>50</v>
      </c>
      <c r="D12" s="5">
        <v>40</v>
      </c>
    </row>
    <row r="13" spans="1:4" x14ac:dyDescent="0.25">
      <c r="A13" s="7">
        <v>43902</v>
      </c>
      <c r="B13" s="5">
        <v>120</v>
      </c>
      <c r="C13" s="5">
        <v>40</v>
      </c>
      <c r="D13" s="5">
        <v>60</v>
      </c>
    </row>
    <row r="14" spans="1:4" x14ac:dyDescent="0.25">
      <c r="A14" s="7">
        <v>43903</v>
      </c>
      <c r="B14" s="5">
        <v>110</v>
      </c>
      <c r="C14" s="5">
        <v>30</v>
      </c>
      <c r="D14" s="5">
        <v>30</v>
      </c>
    </row>
    <row r="15" spans="1:4" x14ac:dyDescent="0.25">
      <c r="A15" s="7">
        <v>43904</v>
      </c>
      <c r="B15" s="5">
        <v>110</v>
      </c>
      <c r="C15" s="5">
        <v>40</v>
      </c>
      <c r="D15" s="5">
        <v>40</v>
      </c>
    </row>
    <row r="16" spans="1:4" x14ac:dyDescent="0.25">
      <c r="A16" s="7">
        <v>43905</v>
      </c>
      <c r="B16" s="5">
        <v>100</v>
      </c>
      <c r="C16" s="5">
        <v>40</v>
      </c>
      <c r="D16" s="5">
        <v>40</v>
      </c>
    </row>
    <row r="17" spans="1:4" x14ac:dyDescent="0.25">
      <c r="A17" s="7">
        <v>43906</v>
      </c>
      <c r="B17" s="5">
        <v>120</v>
      </c>
      <c r="C17" s="5">
        <v>40</v>
      </c>
      <c r="D17" s="5">
        <v>40</v>
      </c>
    </row>
    <row r="18" spans="1:4" x14ac:dyDescent="0.25">
      <c r="A18" s="7">
        <v>43907</v>
      </c>
      <c r="B18" s="5">
        <v>120</v>
      </c>
      <c r="C18" s="5">
        <v>50</v>
      </c>
      <c r="D18" s="5">
        <v>10</v>
      </c>
    </row>
    <row r="19" spans="1:4" x14ac:dyDescent="0.25">
      <c r="A19" s="7">
        <v>43908</v>
      </c>
      <c r="B19" s="5">
        <v>120</v>
      </c>
      <c r="C19" s="5">
        <v>50</v>
      </c>
      <c r="D19" s="5">
        <v>0</v>
      </c>
    </row>
    <row r="20" spans="1:4" x14ac:dyDescent="0.25">
      <c r="A20" s="7">
        <v>43909</v>
      </c>
      <c r="B20" s="5">
        <v>120</v>
      </c>
      <c r="C20" s="5">
        <v>40</v>
      </c>
      <c r="D20" s="5">
        <v>40</v>
      </c>
    </row>
    <row r="21" spans="1:4" x14ac:dyDescent="0.25">
      <c r="A21" s="7">
        <v>43910</v>
      </c>
      <c r="B21" s="5">
        <v>120</v>
      </c>
      <c r="C21" s="5">
        <v>60</v>
      </c>
      <c r="D21" s="5">
        <v>50</v>
      </c>
    </row>
    <row r="22" spans="1:4" x14ac:dyDescent="0.25">
      <c r="A22" s="7">
        <v>43911</v>
      </c>
      <c r="B22" s="5">
        <v>110</v>
      </c>
      <c r="C22" s="5">
        <v>30</v>
      </c>
      <c r="D22" s="5">
        <v>20</v>
      </c>
    </row>
    <row r="23" spans="1:4" x14ac:dyDescent="0.25">
      <c r="A23" s="7">
        <v>43912</v>
      </c>
      <c r="B23" s="5">
        <v>130</v>
      </c>
      <c r="C23" s="5">
        <v>40</v>
      </c>
      <c r="D23" s="5">
        <v>10</v>
      </c>
    </row>
    <row r="24" spans="1:4" x14ac:dyDescent="0.25">
      <c r="A24" s="7">
        <v>43913</v>
      </c>
      <c r="B24" s="5">
        <v>110</v>
      </c>
      <c r="C24" s="5">
        <v>40</v>
      </c>
      <c r="D24" s="5">
        <v>0</v>
      </c>
    </row>
    <row r="25" spans="1:4" x14ac:dyDescent="0.25">
      <c r="A25" s="7">
        <v>43914</v>
      </c>
      <c r="B25" s="5">
        <v>90</v>
      </c>
      <c r="C25" s="5">
        <v>40</v>
      </c>
      <c r="D25" s="5">
        <v>0</v>
      </c>
    </row>
    <row r="26" spans="1:4" x14ac:dyDescent="0.25">
      <c r="A26" s="7">
        <v>43915</v>
      </c>
      <c r="B26" s="5">
        <v>120</v>
      </c>
      <c r="C26" s="5">
        <v>40</v>
      </c>
      <c r="D26" s="5">
        <v>50</v>
      </c>
    </row>
    <row r="27" spans="1:4" x14ac:dyDescent="0.25">
      <c r="A27" s="7">
        <v>43916</v>
      </c>
      <c r="B27" s="5">
        <v>110</v>
      </c>
      <c r="C27" s="5">
        <v>40</v>
      </c>
      <c r="D27" s="5">
        <v>60</v>
      </c>
    </row>
    <row r="28" spans="1:4" x14ac:dyDescent="0.25">
      <c r="A28" s="7">
        <v>43917</v>
      </c>
      <c r="B28" s="5">
        <v>110</v>
      </c>
      <c r="C28" s="5">
        <v>40</v>
      </c>
      <c r="D28" s="5">
        <v>20</v>
      </c>
    </row>
    <row r="29" spans="1:4" x14ac:dyDescent="0.25">
      <c r="A29" s="7">
        <v>43918</v>
      </c>
      <c r="B29" s="5">
        <v>120</v>
      </c>
      <c r="C29" s="5">
        <v>40</v>
      </c>
      <c r="D29" s="5">
        <v>70</v>
      </c>
    </row>
    <row r="30" spans="1:4" x14ac:dyDescent="0.25">
      <c r="A30" s="7">
        <v>43919</v>
      </c>
      <c r="B30" s="5">
        <v>120</v>
      </c>
      <c r="C30" s="5">
        <v>20</v>
      </c>
      <c r="D30" s="5">
        <v>40</v>
      </c>
    </row>
    <row r="31" spans="1:4" x14ac:dyDescent="0.25">
      <c r="A31" s="7">
        <v>43920</v>
      </c>
      <c r="B31" s="5">
        <v>130</v>
      </c>
      <c r="C31" s="5">
        <v>40</v>
      </c>
      <c r="D31" s="5">
        <v>40</v>
      </c>
    </row>
    <row r="32" spans="1:4" x14ac:dyDescent="0.25">
      <c r="A32" s="7">
        <v>43921</v>
      </c>
      <c r="B32" s="5">
        <v>120</v>
      </c>
      <c r="C32" s="5">
        <v>50</v>
      </c>
      <c r="D32" s="5">
        <v>60</v>
      </c>
    </row>
    <row r="33" spans="1:4" x14ac:dyDescent="0.25">
      <c r="A33" s="8" t="s">
        <v>4</v>
      </c>
      <c r="B33" s="8">
        <f>SUM(B2:B32)</f>
        <v>3480</v>
      </c>
      <c r="C33" s="8">
        <f>SUM(C2:C32)</f>
        <v>1170</v>
      </c>
      <c r="D33" s="8">
        <f>SUM(D2:D32)</f>
        <v>770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6" workbookViewId="0">
      <selection activeCell="A33" sqref="A33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43922</v>
      </c>
      <c r="B2" s="5">
        <v>120</v>
      </c>
      <c r="C2" s="5">
        <v>50</v>
      </c>
      <c r="D2" s="5">
        <v>20</v>
      </c>
    </row>
    <row r="3" spans="1:4" x14ac:dyDescent="0.25">
      <c r="A3" s="7">
        <v>43923</v>
      </c>
      <c r="B3" s="5">
        <v>120</v>
      </c>
      <c r="C3" s="5">
        <v>40</v>
      </c>
      <c r="D3" s="5">
        <v>60</v>
      </c>
    </row>
    <row r="4" spans="1:4" x14ac:dyDescent="0.25">
      <c r="A4" s="7">
        <v>43924</v>
      </c>
      <c r="B4" s="5">
        <v>130</v>
      </c>
      <c r="C4" s="5">
        <v>50</v>
      </c>
      <c r="D4" s="5">
        <v>60</v>
      </c>
    </row>
    <row r="5" spans="1:4" x14ac:dyDescent="0.25">
      <c r="A5" s="7">
        <v>43925</v>
      </c>
      <c r="B5" s="5">
        <v>120</v>
      </c>
      <c r="C5" s="5">
        <v>50</v>
      </c>
      <c r="D5" s="5">
        <v>30</v>
      </c>
    </row>
    <row r="6" spans="1:4" x14ac:dyDescent="0.25">
      <c r="A6" s="7">
        <v>43926</v>
      </c>
      <c r="B6" s="5">
        <v>120</v>
      </c>
      <c r="C6" s="5">
        <v>40</v>
      </c>
      <c r="D6" s="5">
        <v>0</v>
      </c>
    </row>
    <row r="7" spans="1:4" x14ac:dyDescent="0.25">
      <c r="A7" s="7">
        <v>43927</v>
      </c>
      <c r="B7" s="5">
        <v>120</v>
      </c>
      <c r="C7" s="5">
        <v>40</v>
      </c>
      <c r="D7" s="5">
        <v>70</v>
      </c>
    </row>
    <row r="8" spans="1:4" x14ac:dyDescent="0.25">
      <c r="A8" s="7">
        <v>43928</v>
      </c>
      <c r="B8" s="5">
        <v>120</v>
      </c>
      <c r="C8" s="5">
        <v>30</v>
      </c>
      <c r="D8" s="5">
        <v>80</v>
      </c>
    </row>
    <row r="9" spans="1:4" x14ac:dyDescent="0.25">
      <c r="A9" s="7">
        <v>43929</v>
      </c>
      <c r="B9" s="5">
        <v>120</v>
      </c>
      <c r="C9" s="5">
        <v>30</v>
      </c>
      <c r="D9" s="5">
        <v>20</v>
      </c>
    </row>
    <row r="10" spans="1:4" x14ac:dyDescent="0.25">
      <c r="A10" s="7">
        <v>43930</v>
      </c>
      <c r="B10" s="5">
        <v>120</v>
      </c>
      <c r="C10" s="5">
        <v>40</v>
      </c>
      <c r="D10" s="5">
        <v>0</v>
      </c>
    </row>
    <row r="11" spans="1:4" x14ac:dyDescent="0.25">
      <c r="A11" s="7">
        <v>43931</v>
      </c>
      <c r="B11" s="5">
        <v>100</v>
      </c>
      <c r="C11" s="5">
        <v>40</v>
      </c>
      <c r="D11" s="5">
        <v>0</v>
      </c>
    </row>
    <row r="12" spans="1:4" x14ac:dyDescent="0.25">
      <c r="A12" s="7">
        <v>43932</v>
      </c>
      <c r="B12" s="5">
        <v>110</v>
      </c>
      <c r="C12" s="5">
        <v>40</v>
      </c>
      <c r="D12" s="5">
        <v>30</v>
      </c>
    </row>
    <row r="13" spans="1:4" x14ac:dyDescent="0.25">
      <c r="A13" s="7">
        <v>43933</v>
      </c>
      <c r="B13" s="5">
        <v>110</v>
      </c>
      <c r="C13" s="5">
        <v>40</v>
      </c>
      <c r="D13" s="5">
        <v>30</v>
      </c>
    </row>
    <row r="14" spans="1:4" x14ac:dyDescent="0.25">
      <c r="A14" s="7">
        <v>43934</v>
      </c>
      <c r="B14" s="5">
        <v>120</v>
      </c>
      <c r="C14" s="5">
        <v>40</v>
      </c>
      <c r="D14" s="5">
        <v>80</v>
      </c>
    </row>
    <row r="15" spans="1:4" x14ac:dyDescent="0.25">
      <c r="A15" s="7">
        <v>43935</v>
      </c>
      <c r="B15" s="5">
        <v>120</v>
      </c>
      <c r="C15" s="5">
        <v>30</v>
      </c>
      <c r="D15" s="5">
        <v>70</v>
      </c>
    </row>
    <row r="16" spans="1:4" x14ac:dyDescent="0.25">
      <c r="A16" s="7">
        <v>43936</v>
      </c>
      <c r="B16" s="5">
        <v>120</v>
      </c>
      <c r="C16" s="5">
        <v>30</v>
      </c>
      <c r="D16" s="5">
        <v>80</v>
      </c>
    </row>
    <row r="17" spans="1:4" x14ac:dyDescent="0.25">
      <c r="A17" s="7">
        <v>43937</v>
      </c>
      <c r="B17" s="5">
        <v>110</v>
      </c>
      <c r="C17" s="5">
        <v>40</v>
      </c>
      <c r="D17" s="5">
        <v>60</v>
      </c>
    </row>
    <row r="18" spans="1:4" x14ac:dyDescent="0.25">
      <c r="A18" s="7">
        <v>43938</v>
      </c>
      <c r="B18" s="5">
        <v>120</v>
      </c>
      <c r="C18" s="5">
        <v>50</v>
      </c>
      <c r="D18" s="5">
        <v>90</v>
      </c>
    </row>
    <row r="19" spans="1:4" x14ac:dyDescent="0.25">
      <c r="A19" s="7">
        <v>43939</v>
      </c>
      <c r="B19" s="5">
        <v>120</v>
      </c>
      <c r="C19" s="5">
        <v>40</v>
      </c>
      <c r="D19" s="5">
        <v>90</v>
      </c>
    </row>
    <row r="20" spans="1:4" x14ac:dyDescent="0.25">
      <c r="A20" s="7">
        <v>43940</v>
      </c>
      <c r="B20" s="5">
        <v>120</v>
      </c>
      <c r="C20" s="5">
        <v>40</v>
      </c>
      <c r="D20" s="5">
        <v>60</v>
      </c>
    </row>
    <row r="21" spans="1:4" x14ac:dyDescent="0.25">
      <c r="A21" s="7">
        <v>43941</v>
      </c>
      <c r="B21" s="5">
        <v>120</v>
      </c>
      <c r="C21" s="5">
        <v>50</v>
      </c>
      <c r="D21" s="5">
        <v>90</v>
      </c>
    </row>
    <row r="22" spans="1:4" x14ac:dyDescent="0.25">
      <c r="A22" s="7">
        <v>43942</v>
      </c>
      <c r="B22" s="5">
        <v>120</v>
      </c>
      <c r="C22" s="5">
        <v>40</v>
      </c>
      <c r="D22" s="5">
        <v>90</v>
      </c>
    </row>
    <row r="23" spans="1:4" x14ac:dyDescent="0.25">
      <c r="A23" s="7">
        <v>43943</v>
      </c>
      <c r="B23" s="5">
        <v>120</v>
      </c>
      <c r="C23" s="5">
        <v>40</v>
      </c>
      <c r="D23" s="5">
        <v>30</v>
      </c>
    </row>
    <row r="24" spans="1:4" x14ac:dyDescent="0.25">
      <c r="A24" s="7">
        <v>43944</v>
      </c>
      <c r="B24" s="5">
        <v>120</v>
      </c>
      <c r="C24" s="5">
        <v>40</v>
      </c>
      <c r="D24" s="5">
        <v>90</v>
      </c>
    </row>
    <row r="25" spans="1:4" x14ac:dyDescent="0.25">
      <c r="A25" s="7">
        <v>43945</v>
      </c>
      <c r="B25" s="5">
        <v>120</v>
      </c>
      <c r="C25" s="5">
        <v>40</v>
      </c>
      <c r="D25" s="5">
        <v>90</v>
      </c>
    </row>
    <row r="26" spans="1:4" x14ac:dyDescent="0.25">
      <c r="A26" s="7">
        <v>43946</v>
      </c>
      <c r="B26" s="5">
        <v>120</v>
      </c>
      <c r="C26" s="5">
        <v>40</v>
      </c>
      <c r="D26" s="5">
        <v>90</v>
      </c>
    </row>
    <row r="27" spans="1:4" x14ac:dyDescent="0.25">
      <c r="A27" s="7">
        <v>43947</v>
      </c>
      <c r="B27" s="5">
        <v>120</v>
      </c>
      <c r="C27" s="5">
        <v>40</v>
      </c>
      <c r="D27" s="5">
        <v>70</v>
      </c>
    </row>
    <row r="28" spans="1:4" x14ac:dyDescent="0.25">
      <c r="A28" s="7">
        <v>43948</v>
      </c>
      <c r="B28" s="5">
        <v>130</v>
      </c>
      <c r="C28" s="5">
        <v>50</v>
      </c>
      <c r="D28" s="5">
        <v>90</v>
      </c>
    </row>
    <row r="29" spans="1:4" x14ac:dyDescent="0.25">
      <c r="A29" s="7">
        <v>43949</v>
      </c>
      <c r="B29" s="5">
        <v>120</v>
      </c>
      <c r="C29" s="5">
        <v>40</v>
      </c>
      <c r="D29" s="5">
        <v>90</v>
      </c>
    </row>
    <row r="30" spans="1:4" x14ac:dyDescent="0.25">
      <c r="A30" s="7">
        <v>43950</v>
      </c>
      <c r="B30" s="5">
        <v>120</v>
      </c>
      <c r="C30" s="5">
        <v>40</v>
      </c>
      <c r="D30" s="5">
        <v>90</v>
      </c>
    </row>
    <row r="31" spans="1:4" x14ac:dyDescent="0.25">
      <c r="A31" s="7">
        <v>43951</v>
      </c>
      <c r="B31" s="5">
        <v>120</v>
      </c>
      <c r="C31" s="5">
        <v>40</v>
      </c>
      <c r="D31" s="5">
        <v>90</v>
      </c>
    </row>
    <row r="32" spans="1:4" x14ac:dyDescent="0.25">
      <c r="A32" s="8" t="s">
        <v>4</v>
      </c>
      <c r="B32" s="8">
        <f>SUM(B2:B31)</f>
        <v>3570</v>
      </c>
      <c r="C32" s="8">
        <f>SUM(C2:C31)</f>
        <v>1220</v>
      </c>
      <c r="D32" s="8">
        <f>SUM(D2:D31)</f>
        <v>1840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6" workbookViewId="0">
      <selection activeCell="D30" sqref="D30:D3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43952</v>
      </c>
      <c r="B2" s="5">
        <v>120</v>
      </c>
      <c r="C2" s="5">
        <v>40</v>
      </c>
      <c r="D2" s="5">
        <v>80</v>
      </c>
    </row>
    <row r="3" spans="1:4" x14ac:dyDescent="0.25">
      <c r="A3" s="7">
        <v>43953</v>
      </c>
      <c r="B3" s="5">
        <v>130</v>
      </c>
      <c r="C3" s="5">
        <v>40</v>
      </c>
      <c r="D3" s="5">
        <v>100</v>
      </c>
    </row>
    <row r="4" spans="1:4" x14ac:dyDescent="0.25">
      <c r="A4" s="7">
        <v>43954</v>
      </c>
      <c r="B4" s="5">
        <v>110</v>
      </c>
      <c r="C4" s="5">
        <v>40</v>
      </c>
      <c r="D4" s="5">
        <v>60</v>
      </c>
    </row>
    <row r="5" spans="1:4" x14ac:dyDescent="0.25">
      <c r="A5" s="7">
        <v>43955</v>
      </c>
      <c r="B5" s="5">
        <v>130</v>
      </c>
      <c r="C5" s="5">
        <v>60</v>
      </c>
      <c r="D5" s="5">
        <v>60</v>
      </c>
    </row>
    <row r="6" spans="1:4" x14ac:dyDescent="0.25">
      <c r="A6" s="7">
        <v>43956</v>
      </c>
      <c r="B6" s="5">
        <v>120</v>
      </c>
      <c r="C6" s="5">
        <v>50</v>
      </c>
      <c r="D6" s="5">
        <v>90</v>
      </c>
    </row>
    <row r="7" spans="1:4" x14ac:dyDescent="0.25">
      <c r="A7" s="7">
        <v>43957</v>
      </c>
      <c r="B7" s="5">
        <v>120</v>
      </c>
      <c r="C7" s="5">
        <v>40</v>
      </c>
      <c r="D7" s="5">
        <v>90</v>
      </c>
    </row>
    <row r="8" spans="1:4" x14ac:dyDescent="0.25">
      <c r="A8" s="7">
        <v>43958</v>
      </c>
      <c r="B8" s="5">
        <v>120</v>
      </c>
      <c r="C8" s="5">
        <v>50</v>
      </c>
      <c r="D8" s="5">
        <v>90</v>
      </c>
    </row>
    <row r="9" spans="1:4" x14ac:dyDescent="0.25">
      <c r="A9" s="7">
        <v>43959</v>
      </c>
      <c r="B9" s="5">
        <v>120</v>
      </c>
      <c r="C9" s="5">
        <v>40</v>
      </c>
      <c r="D9" s="5">
        <v>30</v>
      </c>
    </row>
    <row r="10" spans="1:4" x14ac:dyDescent="0.25">
      <c r="A10" s="7">
        <v>43960</v>
      </c>
      <c r="B10" s="5">
        <v>120</v>
      </c>
      <c r="C10" s="5">
        <v>40</v>
      </c>
      <c r="D10" s="5">
        <v>30</v>
      </c>
    </row>
    <row r="11" spans="1:4" x14ac:dyDescent="0.25">
      <c r="A11" s="7">
        <v>43961</v>
      </c>
      <c r="B11" s="5">
        <v>120</v>
      </c>
      <c r="C11" s="5">
        <v>60</v>
      </c>
      <c r="D11" s="5">
        <v>30</v>
      </c>
    </row>
    <row r="12" spans="1:4" x14ac:dyDescent="0.25">
      <c r="A12" s="7">
        <v>43962</v>
      </c>
      <c r="B12" s="5">
        <v>120</v>
      </c>
      <c r="C12" s="5">
        <v>40</v>
      </c>
      <c r="D12" s="5">
        <v>50</v>
      </c>
    </row>
    <row r="13" spans="1:4" x14ac:dyDescent="0.25">
      <c r="A13" s="7">
        <v>43963</v>
      </c>
      <c r="B13" s="5">
        <v>120</v>
      </c>
      <c r="C13" s="5">
        <v>40</v>
      </c>
      <c r="D13" s="5">
        <v>60</v>
      </c>
    </row>
    <row r="14" spans="1:4" x14ac:dyDescent="0.25">
      <c r="A14" s="7">
        <v>43964</v>
      </c>
      <c r="B14" s="5">
        <v>120</v>
      </c>
      <c r="C14" s="5">
        <v>50</v>
      </c>
      <c r="D14" s="5">
        <v>90</v>
      </c>
    </row>
    <row r="15" spans="1:4" x14ac:dyDescent="0.25">
      <c r="A15" s="7">
        <v>43965</v>
      </c>
      <c r="B15" s="5">
        <v>120</v>
      </c>
      <c r="C15" s="5">
        <v>40</v>
      </c>
      <c r="D15" s="5">
        <v>90</v>
      </c>
    </row>
    <row r="16" spans="1:4" x14ac:dyDescent="0.25">
      <c r="A16" s="7">
        <v>43966</v>
      </c>
      <c r="B16" s="5">
        <v>120</v>
      </c>
      <c r="C16" s="5">
        <v>50</v>
      </c>
      <c r="D16" s="5">
        <v>90</v>
      </c>
    </row>
    <row r="17" spans="1:4" x14ac:dyDescent="0.25">
      <c r="A17" s="7">
        <v>43967</v>
      </c>
      <c r="B17" s="5">
        <v>110</v>
      </c>
      <c r="C17" s="5">
        <v>40</v>
      </c>
      <c r="D17" s="5">
        <v>30</v>
      </c>
    </row>
    <row r="18" spans="1:4" x14ac:dyDescent="0.25">
      <c r="A18" s="7">
        <v>43968</v>
      </c>
      <c r="B18" s="5">
        <v>110</v>
      </c>
      <c r="C18" s="5">
        <v>40</v>
      </c>
      <c r="D18" s="5">
        <v>20</v>
      </c>
    </row>
    <row r="19" spans="1:4" x14ac:dyDescent="0.25">
      <c r="A19" s="7">
        <v>43969</v>
      </c>
      <c r="B19" s="5">
        <v>100</v>
      </c>
      <c r="C19" s="5">
        <v>40</v>
      </c>
      <c r="D19" s="5">
        <v>30</v>
      </c>
    </row>
    <row r="20" spans="1:4" x14ac:dyDescent="0.25">
      <c r="A20" s="7">
        <v>43970</v>
      </c>
      <c r="B20" s="5">
        <v>120</v>
      </c>
      <c r="C20" s="5">
        <v>40</v>
      </c>
      <c r="D20" s="5">
        <v>60</v>
      </c>
    </row>
    <row r="21" spans="1:4" x14ac:dyDescent="0.25">
      <c r="A21" s="7">
        <v>43971</v>
      </c>
      <c r="B21" s="5">
        <v>120</v>
      </c>
      <c r="C21" s="5">
        <v>40</v>
      </c>
      <c r="D21" s="5">
        <v>90</v>
      </c>
    </row>
    <row r="22" spans="1:4" x14ac:dyDescent="0.25">
      <c r="A22" s="7">
        <v>43972</v>
      </c>
      <c r="B22" s="5">
        <v>110</v>
      </c>
      <c r="C22" s="5">
        <v>40</v>
      </c>
      <c r="D22" s="5">
        <v>90</v>
      </c>
    </row>
    <row r="23" spans="1:4" x14ac:dyDescent="0.25">
      <c r="A23" s="7">
        <v>43973</v>
      </c>
      <c r="B23" s="5">
        <v>120</v>
      </c>
      <c r="C23" s="5">
        <v>40</v>
      </c>
      <c r="D23" s="5">
        <v>90</v>
      </c>
    </row>
    <row r="24" spans="1:4" x14ac:dyDescent="0.25">
      <c r="A24" s="7">
        <v>43974</v>
      </c>
      <c r="B24" s="5">
        <v>120</v>
      </c>
      <c r="C24" s="5">
        <v>40</v>
      </c>
      <c r="D24" s="5">
        <v>90</v>
      </c>
    </row>
    <row r="25" spans="1:4" x14ac:dyDescent="0.25">
      <c r="A25" s="7">
        <v>43975</v>
      </c>
      <c r="B25" s="5">
        <v>120</v>
      </c>
      <c r="C25" s="5">
        <v>40</v>
      </c>
      <c r="D25" s="5">
        <v>70</v>
      </c>
    </row>
    <row r="26" spans="1:4" x14ac:dyDescent="0.25">
      <c r="A26" s="7">
        <v>43976</v>
      </c>
      <c r="B26" s="5">
        <v>0</v>
      </c>
      <c r="C26" s="5">
        <v>0</v>
      </c>
      <c r="D26" s="5">
        <v>0</v>
      </c>
    </row>
    <row r="27" spans="1:4" x14ac:dyDescent="0.25">
      <c r="A27" s="7">
        <v>43977</v>
      </c>
      <c r="B27" s="5">
        <v>180</v>
      </c>
      <c r="C27" s="5">
        <v>40</v>
      </c>
      <c r="D27" s="5">
        <v>0</v>
      </c>
    </row>
    <row r="28" spans="1:4" x14ac:dyDescent="0.25">
      <c r="A28" s="7">
        <v>43978</v>
      </c>
      <c r="B28" s="5">
        <v>100</v>
      </c>
      <c r="C28" s="5">
        <v>40</v>
      </c>
      <c r="D28" s="5">
        <v>70</v>
      </c>
    </row>
    <row r="29" spans="1:4" x14ac:dyDescent="0.25">
      <c r="A29" s="7">
        <v>43979</v>
      </c>
      <c r="B29" s="5">
        <v>110</v>
      </c>
      <c r="C29" s="5">
        <v>40</v>
      </c>
      <c r="D29" s="5">
        <v>30</v>
      </c>
    </row>
    <row r="30" spans="1:4" x14ac:dyDescent="0.25">
      <c r="A30" s="7">
        <v>43980</v>
      </c>
      <c r="B30" s="5">
        <v>110</v>
      </c>
      <c r="C30" s="5">
        <v>40</v>
      </c>
      <c r="D30" s="5">
        <v>90</v>
      </c>
    </row>
    <row r="31" spans="1:4" x14ac:dyDescent="0.25">
      <c r="A31" s="7">
        <v>43981</v>
      </c>
      <c r="B31" s="5">
        <v>110</v>
      </c>
      <c r="C31" s="5">
        <v>40</v>
      </c>
      <c r="D31" s="5">
        <v>70</v>
      </c>
    </row>
    <row r="32" spans="1:4" x14ac:dyDescent="0.25">
      <c r="A32" s="7">
        <v>43982</v>
      </c>
      <c r="B32" s="5">
        <v>110</v>
      </c>
      <c r="C32" s="5">
        <v>40</v>
      </c>
      <c r="D32" s="5">
        <v>90</v>
      </c>
    </row>
    <row r="33" spans="1:4" x14ac:dyDescent="0.25">
      <c r="A33" s="8" t="s">
        <v>4</v>
      </c>
      <c r="B33" s="8">
        <f>SUM(B2:B32)</f>
        <v>3560</v>
      </c>
      <c r="C33" s="8">
        <f>SUM(C2:C32)</f>
        <v>1280</v>
      </c>
      <c r="D33" s="8">
        <f>SUM(D2:D32)</f>
        <v>1960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3" workbookViewId="0">
      <selection activeCell="H21" sqref="H21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43983</v>
      </c>
      <c r="B2" s="5">
        <v>100</v>
      </c>
      <c r="C2" s="5">
        <v>40</v>
      </c>
      <c r="D2" s="5">
        <v>80</v>
      </c>
    </row>
    <row r="3" spans="1:4" x14ac:dyDescent="0.25">
      <c r="A3" s="7">
        <v>43984</v>
      </c>
      <c r="B3" s="5">
        <v>120</v>
      </c>
      <c r="C3" s="5">
        <v>40</v>
      </c>
      <c r="D3" s="5">
        <v>70</v>
      </c>
    </row>
    <row r="4" spans="1:4" x14ac:dyDescent="0.25">
      <c r="A4" s="7">
        <v>43985</v>
      </c>
      <c r="B4" s="5">
        <v>110</v>
      </c>
      <c r="C4" s="5">
        <v>40</v>
      </c>
      <c r="D4" s="5">
        <v>90</v>
      </c>
    </row>
    <row r="5" spans="1:4" x14ac:dyDescent="0.25">
      <c r="A5" s="7">
        <v>43986</v>
      </c>
      <c r="B5" s="5">
        <v>110</v>
      </c>
      <c r="C5" s="5">
        <v>40</v>
      </c>
      <c r="D5" s="5">
        <v>90</v>
      </c>
    </row>
    <row r="6" spans="1:4" x14ac:dyDescent="0.25">
      <c r="A6" s="7">
        <v>43987</v>
      </c>
      <c r="B6" s="5">
        <v>110</v>
      </c>
      <c r="C6" s="5">
        <v>40</v>
      </c>
      <c r="D6" s="5">
        <v>60</v>
      </c>
    </row>
    <row r="7" spans="1:4" x14ac:dyDescent="0.25">
      <c r="A7" s="7">
        <v>43988</v>
      </c>
      <c r="B7" s="5">
        <v>110</v>
      </c>
      <c r="C7" s="5">
        <v>40</v>
      </c>
      <c r="D7" s="5">
        <v>70</v>
      </c>
    </row>
    <row r="8" spans="1:4" x14ac:dyDescent="0.25">
      <c r="A8" s="7">
        <v>43989</v>
      </c>
      <c r="B8" s="5">
        <v>120</v>
      </c>
      <c r="C8" s="5">
        <v>40</v>
      </c>
      <c r="D8" s="5">
        <v>70</v>
      </c>
    </row>
    <row r="9" spans="1:4" x14ac:dyDescent="0.25">
      <c r="A9" s="7">
        <v>43990</v>
      </c>
      <c r="B9" s="5">
        <v>120</v>
      </c>
      <c r="C9" s="5">
        <v>40</v>
      </c>
      <c r="D9" s="5">
        <v>60</v>
      </c>
    </row>
    <row r="10" spans="1:4" x14ac:dyDescent="0.25">
      <c r="A10" s="7">
        <v>43991</v>
      </c>
      <c r="B10" s="5">
        <v>120</v>
      </c>
      <c r="C10" s="5">
        <v>40</v>
      </c>
      <c r="D10" s="5">
        <v>70</v>
      </c>
    </row>
    <row r="11" spans="1:4" x14ac:dyDescent="0.25">
      <c r="A11" s="7">
        <v>43992</v>
      </c>
      <c r="B11" s="5">
        <v>110</v>
      </c>
      <c r="C11" s="5">
        <v>40</v>
      </c>
      <c r="D11" s="5">
        <v>50</v>
      </c>
    </row>
    <row r="12" spans="1:4" x14ac:dyDescent="0.25">
      <c r="A12" s="7">
        <v>43993</v>
      </c>
      <c r="B12" s="5">
        <v>120</v>
      </c>
      <c r="C12" s="5">
        <v>40</v>
      </c>
      <c r="D12" s="5">
        <v>70</v>
      </c>
    </row>
    <row r="13" spans="1:4" x14ac:dyDescent="0.25">
      <c r="A13" s="7">
        <v>43994</v>
      </c>
      <c r="B13" s="5">
        <v>120</v>
      </c>
      <c r="C13" s="5">
        <v>40</v>
      </c>
      <c r="D13" s="5">
        <v>70</v>
      </c>
    </row>
    <row r="14" spans="1:4" x14ac:dyDescent="0.25">
      <c r="A14" s="7">
        <v>43995</v>
      </c>
      <c r="B14" s="5">
        <v>120</v>
      </c>
      <c r="C14" s="5">
        <v>40</v>
      </c>
      <c r="D14" s="5">
        <v>70</v>
      </c>
    </row>
    <row r="15" spans="1:4" x14ac:dyDescent="0.25">
      <c r="A15" s="7">
        <v>43996</v>
      </c>
      <c r="B15" s="5">
        <v>130</v>
      </c>
      <c r="C15" s="5">
        <v>40</v>
      </c>
      <c r="D15" s="5">
        <v>50</v>
      </c>
    </row>
    <row r="16" spans="1:4" x14ac:dyDescent="0.25">
      <c r="A16" s="7">
        <v>43997</v>
      </c>
      <c r="B16" s="5">
        <v>130</v>
      </c>
      <c r="C16" s="5">
        <v>40</v>
      </c>
      <c r="D16" s="5">
        <v>40</v>
      </c>
    </row>
    <row r="17" spans="1:4" x14ac:dyDescent="0.25">
      <c r="A17" s="7">
        <v>43998</v>
      </c>
      <c r="B17" s="5">
        <v>120</v>
      </c>
      <c r="C17" s="5">
        <v>40</v>
      </c>
      <c r="D17" s="5">
        <v>0</v>
      </c>
    </row>
    <row r="18" spans="1:4" x14ac:dyDescent="0.25">
      <c r="A18" s="7">
        <v>43999</v>
      </c>
      <c r="B18" s="5">
        <v>130</v>
      </c>
      <c r="C18" s="5">
        <v>40</v>
      </c>
      <c r="D18" s="5">
        <v>40</v>
      </c>
    </row>
    <row r="19" spans="1:4" x14ac:dyDescent="0.25">
      <c r="A19" s="7">
        <v>44000</v>
      </c>
      <c r="B19" s="5">
        <v>120</v>
      </c>
      <c r="C19" s="5">
        <v>40</v>
      </c>
      <c r="D19" s="5">
        <v>40</v>
      </c>
    </row>
    <row r="20" spans="1:4" x14ac:dyDescent="0.25">
      <c r="A20" s="7">
        <v>44001</v>
      </c>
      <c r="B20" s="5">
        <v>110</v>
      </c>
      <c r="C20" s="5">
        <v>50</v>
      </c>
      <c r="D20" s="5">
        <v>50</v>
      </c>
    </row>
    <row r="21" spans="1:4" x14ac:dyDescent="0.25">
      <c r="A21" s="7">
        <v>44002</v>
      </c>
      <c r="B21" s="5">
        <v>115</v>
      </c>
      <c r="C21" s="5">
        <v>40</v>
      </c>
      <c r="D21" s="5">
        <v>50</v>
      </c>
    </row>
    <row r="22" spans="1:4" x14ac:dyDescent="0.25">
      <c r="A22" s="7">
        <v>44003</v>
      </c>
      <c r="B22" s="5">
        <v>110</v>
      </c>
      <c r="C22" s="5">
        <v>40</v>
      </c>
      <c r="D22" s="5">
        <v>40</v>
      </c>
    </row>
    <row r="23" spans="1:4" x14ac:dyDescent="0.25">
      <c r="A23" s="7">
        <v>44004</v>
      </c>
      <c r="B23" s="5">
        <v>120</v>
      </c>
      <c r="C23" s="5">
        <v>50</v>
      </c>
      <c r="D23" s="5">
        <v>70</v>
      </c>
    </row>
    <row r="24" spans="1:4" x14ac:dyDescent="0.25">
      <c r="A24" s="7">
        <v>44005</v>
      </c>
      <c r="B24" s="5">
        <v>110</v>
      </c>
      <c r="C24" s="5">
        <v>40</v>
      </c>
      <c r="D24" s="5">
        <v>60</v>
      </c>
    </row>
    <row r="25" spans="1:4" x14ac:dyDescent="0.25">
      <c r="A25" s="7">
        <v>44006</v>
      </c>
      <c r="B25" s="5">
        <v>110</v>
      </c>
      <c r="C25" s="5">
        <v>40</v>
      </c>
      <c r="D25" s="5">
        <v>60</v>
      </c>
    </row>
    <row r="26" spans="1:4" x14ac:dyDescent="0.25">
      <c r="A26" s="7">
        <v>44007</v>
      </c>
      <c r="B26" s="5">
        <v>110</v>
      </c>
      <c r="C26" s="5">
        <v>40</v>
      </c>
      <c r="D26" s="5">
        <v>70</v>
      </c>
    </row>
    <row r="27" spans="1:4" x14ac:dyDescent="0.25">
      <c r="A27" s="7">
        <v>44008</v>
      </c>
      <c r="B27" s="5">
        <v>130</v>
      </c>
      <c r="C27" s="5">
        <v>40</v>
      </c>
      <c r="D27" s="5">
        <v>70</v>
      </c>
    </row>
    <row r="28" spans="1:4" x14ac:dyDescent="0.25">
      <c r="A28" s="7">
        <v>44009</v>
      </c>
      <c r="B28" s="5">
        <v>110</v>
      </c>
      <c r="C28" s="5">
        <v>60</v>
      </c>
      <c r="D28" s="5">
        <v>90</v>
      </c>
    </row>
    <row r="29" spans="1:4" x14ac:dyDescent="0.25">
      <c r="A29" s="7">
        <v>44010</v>
      </c>
      <c r="B29" s="5">
        <v>110</v>
      </c>
      <c r="C29" s="5">
        <v>40</v>
      </c>
      <c r="D29" s="5">
        <v>70</v>
      </c>
    </row>
    <row r="30" spans="1:4" x14ac:dyDescent="0.25">
      <c r="A30" s="7">
        <v>44011</v>
      </c>
      <c r="B30" s="5">
        <v>120</v>
      </c>
      <c r="C30" s="5">
        <v>50</v>
      </c>
      <c r="D30" s="5">
        <v>70</v>
      </c>
    </row>
    <row r="31" spans="1:4" x14ac:dyDescent="0.25">
      <c r="A31" s="7">
        <v>44012</v>
      </c>
      <c r="B31" s="5">
        <v>120</v>
      </c>
      <c r="C31" s="5">
        <v>40</v>
      </c>
      <c r="D31" s="5">
        <v>70</v>
      </c>
    </row>
    <row r="32" spans="1:4" x14ac:dyDescent="0.25">
      <c r="A32" s="8" t="s">
        <v>4</v>
      </c>
      <c r="B32" s="8">
        <f>SUM(B2:B31)</f>
        <v>3495</v>
      </c>
      <c r="C32" s="8">
        <f>SUM(C2:C31)</f>
        <v>1250</v>
      </c>
      <c r="D32" s="8">
        <f>SUM(D2:D31)</f>
        <v>1860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3" workbookViewId="0">
      <selection activeCell="D27" sqref="D27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44013</v>
      </c>
      <c r="B2" s="5">
        <v>120</v>
      </c>
      <c r="C2" s="5">
        <v>50</v>
      </c>
      <c r="D2" s="5">
        <v>70</v>
      </c>
    </row>
    <row r="3" spans="1:4" x14ac:dyDescent="0.25">
      <c r="A3" s="7">
        <v>44014</v>
      </c>
      <c r="B3" s="5">
        <v>120</v>
      </c>
      <c r="C3" s="5">
        <v>60</v>
      </c>
      <c r="D3" s="5">
        <v>70</v>
      </c>
    </row>
    <row r="4" spans="1:4" x14ac:dyDescent="0.25">
      <c r="A4" s="7">
        <v>44015</v>
      </c>
      <c r="B4" s="5">
        <v>120</v>
      </c>
      <c r="C4" s="5">
        <v>90</v>
      </c>
      <c r="D4" s="5">
        <v>30</v>
      </c>
    </row>
    <row r="5" spans="1:4" x14ac:dyDescent="0.25">
      <c r="A5" s="7">
        <v>44016</v>
      </c>
      <c r="B5" s="5">
        <v>120</v>
      </c>
      <c r="C5" s="5">
        <v>50</v>
      </c>
      <c r="D5" s="5">
        <v>90</v>
      </c>
    </row>
    <row r="6" spans="1:4" x14ac:dyDescent="0.25">
      <c r="A6" s="7">
        <v>44017</v>
      </c>
      <c r="B6" s="5">
        <v>110</v>
      </c>
      <c r="C6" s="5">
        <v>50</v>
      </c>
      <c r="D6" s="5">
        <v>100</v>
      </c>
    </row>
    <row r="7" spans="1:4" x14ac:dyDescent="0.25">
      <c r="A7" s="7">
        <v>44018</v>
      </c>
      <c r="B7" s="5">
        <v>120</v>
      </c>
      <c r="C7" s="5">
        <v>60</v>
      </c>
      <c r="D7" s="5">
        <v>70</v>
      </c>
    </row>
    <row r="8" spans="1:4" x14ac:dyDescent="0.25">
      <c r="A8" s="7">
        <v>44019</v>
      </c>
      <c r="B8" s="5">
        <v>130</v>
      </c>
      <c r="C8" s="5">
        <v>50</v>
      </c>
      <c r="D8" s="5">
        <v>60</v>
      </c>
    </row>
    <row r="9" spans="1:4" x14ac:dyDescent="0.25">
      <c r="A9" s="7">
        <v>44020</v>
      </c>
      <c r="B9" s="5">
        <v>120</v>
      </c>
      <c r="C9" s="5">
        <v>30</v>
      </c>
      <c r="D9" s="5">
        <v>40</v>
      </c>
    </row>
    <row r="10" spans="1:4" x14ac:dyDescent="0.25">
      <c r="A10" s="7">
        <v>44021</v>
      </c>
      <c r="B10" s="5">
        <v>120</v>
      </c>
      <c r="C10" s="5">
        <v>60</v>
      </c>
      <c r="D10" s="5">
        <v>60</v>
      </c>
    </row>
    <row r="11" spans="1:4" x14ac:dyDescent="0.25">
      <c r="A11" s="7">
        <v>44022</v>
      </c>
      <c r="B11" s="5">
        <v>120</v>
      </c>
      <c r="C11" s="5">
        <v>60</v>
      </c>
      <c r="D11" s="5">
        <v>90</v>
      </c>
    </row>
    <row r="12" spans="1:4" x14ac:dyDescent="0.25">
      <c r="A12" s="7">
        <v>44023</v>
      </c>
      <c r="B12" s="5">
        <v>110</v>
      </c>
      <c r="C12" s="5">
        <v>40</v>
      </c>
      <c r="D12" s="5">
        <v>80</v>
      </c>
    </row>
    <row r="13" spans="1:4" x14ac:dyDescent="0.25">
      <c r="A13" s="7">
        <v>44024</v>
      </c>
      <c r="B13" s="5">
        <v>110</v>
      </c>
      <c r="C13" s="5">
        <v>40</v>
      </c>
      <c r="D13" s="5">
        <v>60</v>
      </c>
    </row>
    <row r="14" spans="1:4" x14ac:dyDescent="0.25">
      <c r="A14" s="7">
        <v>44025</v>
      </c>
      <c r="B14" s="5">
        <v>120</v>
      </c>
      <c r="C14" s="5">
        <v>40</v>
      </c>
      <c r="D14" s="5">
        <v>70</v>
      </c>
    </row>
    <row r="15" spans="1:4" x14ac:dyDescent="0.25">
      <c r="A15" s="7">
        <v>44026</v>
      </c>
      <c r="B15" s="5">
        <v>130</v>
      </c>
      <c r="C15" s="5">
        <v>40</v>
      </c>
      <c r="D15" s="5">
        <v>90</v>
      </c>
    </row>
    <row r="16" spans="1:4" x14ac:dyDescent="0.25">
      <c r="A16" s="7">
        <v>44027</v>
      </c>
      <c r="B16" s="5">
        <v>120</v>
      </c>
      <c r="C16" s="5">
        <v>40</v>
      </c>
      <c r="D16" s="5">
        <v>100</v>
      </c>
    </row>
    <row r="17" spans="1:4" x14ac:dyDescent="0.25">
      <c r="A17" s="7">
        <v>44028</v>
      </c>
      <c r="B17" s="5">
        <v>120</v>
      </c>
      <c r="C17" s="5">
        <v>40</v>
      </c>
      <c r="D17" s="5">
        <v>100</v>
      </c>
    </row>
    <row r="18" spans="1:4" x14ac:dyDescent="0.25">
      <c r="A18" s="7">
        <v>44029</v>
      </c>
      <c r="B18" s="5">
        <v>130</v>
      </c>
      <c r="C18" s="5">
        <v>40</v>
      </c>
      <c r="D18" s="5">
        <v>90</v>
      </c>
    </row>
    <row r="19" spans="1:4" x14ac:dyDescent="0.25">
      <c r="A19" s="7">
        <v>44030</v>
      </c>
      <c r="B19" s="5">
        <v>120</v>
      </c>
      <c r="C19" s="5">
        <v>40</v>
      </c>
      <c r="D19" s="5">
        <v>60</v>
      </c>
    </row>
    <row r="20" spans="1:4" x14ac:dyDescent="0.25">
      <c r="A20" s="7">
        <v>44031</v>
      </c>
      <c r="B20" s="5">
        <v>120</v>
      </c>
      <c r="C20" s="5">
        <v>40</v>
      </c>
      <c r="D20" s="5">
        <v>50</v>
      </c>
    </row>
    <row r="21" spans="1:4" x14ac:dyDescent="0.25">
      <c r="A21" s="7">
        <v>44032</v>
      </c>
      <c r="B21" s="5">
        <v>110</v>
      </c>
      <c r="C21" s="5">
        <v>40</v>
      </c>
      <c r="D21" s="5">
        <v>70</v>
      </c>
    </row>
    <row r="22" spans="1:4" x14ac:dyDescent="0.25">
      <c r="A22" s="7">
        <v>44033</v>
      </c>
      <c r="B22" s="5">
        <v>120</v>
      </c>
      <c r="C22" s="5">
        <v>40</v>
      </c>
      <c r="D22" s="5">
        <v>60</v>
      </c>
    </row>
    <row r="23" spans="1:4" x14ac:dyDescent="0.25">
      <c r="A23" s="7">
        <v>44034</v>
      </c>
      <c r="B23" s="5">
        <v>110</v>
      </c>
      <c r="C23" s="5">
        <v>40</v>
      </c>
      <c r="D23" s="5">
        <v>60</v>
      </c>
    </row>
    <row r="24" spans="1:4" x14ac:dyDescent="0.25">
      <c r="A24" s="7">
        <v>44035</v>
      </c>
      <c r="B24" s="5">
        <v>120</v>
      </c>
      <c r="C24" s="5">
        <v>60</v>
      </c>
      <c r="D24" s="5">
        <v>90</v>
      </c>
    </row>
    <row r="25" spans="1:4" x14ac:dyDescent="0.25">
      <c r="A25" s="7">
        <v>44036</v>
      </c>
      <c r="B25" s="5">
        <v>120</v>
      </c>
      <c r="C25" s="5">
        <v>50</v>
      </c>
      <c r="D25" s="5">
        <v>70</v>
      </c>
    </row>
    <row r="26" spans="1:4" x14ac:dyDescent="0.25">
      <c r="A26" s="7">
        <v>44037</v>
      </c>
      <c r="B26" s="5">
        <v>100</v>
      </c>
      <c r="C26" s="5">
        <v>40</v>
      </c>
      <c r="D26" s="5">
        <v>70</v>
      </c>
    </row>
    <row r="27" spans="1:4" x14ac:dyDescent="0.25">
      <c r="A27" s="7">
        <v>44038</v>
      </c>
      <c r="B27" s="5">
        <v>110</v>
      </c>
      <c r="C27" s="5">
        <v>40</v>
      </c>
      <c r="D27" s="5">
        <v>70</v>
      </c>
    </row>
    <row r="28" spans="1:4" x14ac:dyDescent="0.25">
      <c r="A28" s="7">
        <v>44039</v>
      </c>
      <c r="B28" s="5">
        <v>110</v>
      </c>
      <c r="C28" s="5">
        <v>40</v>
      </c>
      <c r="D28" s="5">
        <v>30</v>
      </c>
    </row>
    <row r="29" spans="1:4" x14ac:dyDescent="0.25">
      <c r="A29" s="7">
        <v>44040</v>
      </c>
      <c r="B29" s="5">
        <v>120</v>
      </c>
      <c r="C29" s="5">
        <v>40</v>
      </c>
      <c r="D29" s="5">
        <v>90</v>
      </c>
    </row>
    <row r="30" spans="1:4" x14ac:dyDescent="0.25">
      <c r="A30" s="7">
        <v>44041</v>
      </c>
      <c r="B30" s="5">
        <v>140</v>
      </c>
      <c r="C30" s="5">
        <v>40</v>
      </c>
      <c r="D30" s="5">
        <v>90</v>
      </c>
    </row>
    <row r="31" spans="1:4" x14ac:dyDescent="0.25">
      <c r="A31" s="7">
        <v>44042</v>
      </c>
      <c r="B31" s="5">
        <v>120</v>
      </c>
      <c r="C31" s="5">
        <v>40</v>
      </c>
      <c r="D31" s="5">
        <v>60</v>
      </c>
    </row>
    <row r="32" spans="1:4" x14ac:dyDescent="0.25">
      <c r="A32" s="7">
        <v>44043</v>
      </c>
      <c r="B32" s="5">
        <v>100</v>
      </c>
      <c r="C32" s="5">
        <v>40</v>
      </c>
      <c r="D32" s="5">
        <v>30</v>
      </c>
    </row>
    <row r="33" spans="1:4" x14ac:dyDescent="0.25">
      <c r="A33" s="8" t="s">
        <v>4</v>
      </c>
      <c r="B33" s="8">
        <f>SUM(B2:B32)</f>
        <v>3660</v>
      </c>
      <c r="C33" s="8">
        <f>SUM(C2:C32)</f>
        <v>1430</v>
      </c>
      <c r="D33" s="8">
        <f>SUM(D2:D32)</f>
        <v>2170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17" workbookViewId="0">
      <selection activeCell="A34" sqref="A34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44044</v>
      </c>
      <c r="B2" s="5">
        <v>110</v>
      </c>
      <c r="C2" s="5">
        <v>50</v>
      </c>
      <c r="D2" s="5">
        <v>20</v>
      </c>
    </row>
    <row r="3" spans="1:4" x14ac:dyDescent="0.25">
      <c r="A3" s="7">
        <v>44045</v>
      </c>
      <c r="B3" s="5">
        <v>110</v>
      </c>
      <c r="C3" s="5">
        <v>50</v>
      </c>
      <c r="D3" s="5">
        <v>0</v>
      </c>
    </row>
    <row r="4" spans="1:4" x14ac:dyDescent="0.25">
      <c r="A4" s="7">
        <v>44046</v>
      </c>
      <c r="B4" s="5">
        <v>110</v>
      </c>
      <c r="C4" s="5">
        <v>50</v>
      </c>
      <c r="D4" s="5">
        <v>70</v>
      </c>
    </row>
    <row r="5" spans="1:4" x14ac:dyDescent="0.25">
      <c r="A5" s="7">
        <v>44047</v>
      </c>
      <c r="B5" s="5">
        <v>115</v>
      </c>
      <c r="C5" s="5">
        <v>50</v>
      </c>
      <c r="D5" s="5">
        <v>80</v>
      </c>
    </row>
    <row r="6" spans="1:4" x14ac:dyDescent="0.25">
      <c r="A6" s="7">
        <v>44048</v>
      </c>
      <c r="B6" s="5">
        <v>100</v>
      </c>
      <c r="C6" s="5">
        <v>50</v>
      </c>
      <c r="D6" s="5">
        <v>50</v>
      </c>
    </row>
    <row r="7" spans="1:4" x14ac:dyDescent="0.25">
      <c r="A7" s="7">
        <v>44049</v>
      </c>
      <c r="B7" s="5">
        <v>120</v>
      </c>
      <c r="C7" s="5">
        <v>50</v>
      </c>
      <c r="D7" s="5">
        <v>90</v>
      </c>
    </row>
    <row r="8" spans="1:4" x14ac:dyDescent="0.25">
      <c r="A8" s="7">
        <v>44050</v>
      </c>
      <c r="B8" s="5">
        <v>120</v>
      </c>
      <c r="C8" s="5">
        <v>50</v>
      </c>
      <c r="D8" s="5">
        <v>70</v>
      </c>
    </row>
    <row r="9" spans="1:4" x14ac:dyDescent="0.25">
      <c r="A9" s="7">
        <v>44051</v>
      </c>
      <c r="B9" s="5">
        <v>110</v>
      </c>
      <c r="C9" s="5">
        <v>50</v>
      </c>
      <c r="D9" s="5">
        <v>30</v>
      </c>
    </row>
    <row r="10" spans="1:4" x14ac:dyDescent="0.25">
      <c r="A10" s="7">
        <v>44052</v>
      </c>
      <c r="B10" s="5">
        <v>110</v>
      </c>
      <c r="C10" s="5">
        <v>50</v>
      </c>
      <c r="D10" s="5">
        <v>60</v>
      </c>
    </row>
    <row r="11" spans="1:4" x14ac:dyDescent="0.25">
      <c r="A11" s="7">
        <v>44053</v>
      </c>
      <c r="B11" s="5">
        <v>110</v>
      </c>
      <c r="C11" s="5">
        <v>50</v>
      </c>
      <c r="D11" s="5">
        <v>80</v>
      </c>
    </row>
    <row r="12" spans="1:4" x14ac:dyDescent="0.25">
      <c r="A12" s="7">
        <v>44054</v>
      </c>
      <c r="B12" s="5">
        <v>110</v>
      </c>
      <c r="C12" s="5">
        <v>50</v>
      </c>
      <c r="D12" s="5">
        <v>60</v>
      </c>
    </row>
    <row r="13" spans="1:4" x14ac:dyDescent="0.25">
      <c r="A13" s="7">
        <v>44055</v>
      </c>
      <c r="B13" s="5">
        <v>110</v>
      </c>
      <c r="C13" s="5">
        <v>50</v>
      </c>
      <c r="D13" s="5">
        <v>30</v>
      </c>
    </row>
    <row r="14" spans="1:4" x14ac:dyDescent="0.25">
      <c r="A14" s="7">
        <v>44056</v>
      </c>
      <c r="B14" s="5">
        <v>110</v>
      </c>
      <c r="C14" s="5">
        <v>50</v>
      </c>
      <c r="D14" s="5">
        <v>60</v>
      </c>
    </row>
    <row r="15" spans="1:4" x14ac:dyDescent="0.25">
      <c r="A15" s="7">
        <v>44057</v>
      </c>
      <c r="B15" s="5">
        <v>110</v>
      </c>
      <c r="C15" s="5">
        <v>50</v>
      </c>
      <c r="D15" s="5">
        <v>70</v>
      </c>
    </row>
    <row r="16" spans="1:4" x14ac:dyDescent="0.25">
      <c r="A16" s="7">
        <v>44058</v>
      </c>
      <c r="B16" s="5">
        <v>110</v>
      </c>
      <c r="C16" s="5">
        <v>50</v>
      </c>
      <c r="D16" s="5">
        <v>70</v>
      </c>
    </row>
    <row r="17" spans="1:4" x14ac:dyDescent="0.25">
      <c r="A17" s="7">
        <v>44059</v>
      </c>
      <c r="B17" s="5">
        <v>120</v>
      </c>
      <c r="C17" s="5">
        <v>50</v>
      </c>
      <c r="D17" s="5">
        <v>70</v>
      </c>
    </row>
    <row r="18" spans="1:4" x14ac:dyDescent="0.25">
      <c r="A18" s="7">
        <v>44060</v>
      </c>
      <c r="B18" s="5">
        <v>110</v>
      </c>
      <c r="C18" s="5">
        <v>50</v>
      </c>
      <c r="D18" s="5">
        <v>80</v>
      </c>
    </row>
    <row r="19" spans="1:4" x14ac:dyDescent="0.25">
      <c r="A19" s="7">
        <v>44061</v>
      </c>
      <c r="B19" s="5">
        <v>120</v>
      </c>
      <c r="C19" s="5">
        <v>50</v>
      </c>
      <c r="D19" s="5">
        <v>70</v>
      </c>
    </row>
    <row r="20" spans="1:4" x14ac:dyDescent="0.25">
      <c r="A20" s="7">
        <v>44062</v>
      </c>
      <c r="B20" s="5">
        <v>120</v>
      </c>
      <c r="C20" s="5">
        <v>50</v>
      </c>
      <c r="D20" s="5">
        <v>80</v>
      </c>
    </row>
    <row r="21" spans="1:4" x14ac:dyDescent="0.25">
      <c r="A21" s="7">
        <v>44063</v>
      </c>
      <c r="B21" s="5">
        <v>120</v>
      </c>
      <c r="C21" s="5">
        <v>50</v>
      </c>
      <c r="D21" s="5">
        <v>70</v>
      </c>
    </row>
    <row r="22" spans="1:4" x14ac:dyDescent="0.25">
      <c r="A22" s="7">
        <v>44064</v>
      </c>
      <c r="B22" s="5">
        <v>120</v>
      </c>
      <c r="C22" s="5">
        <v>40</v>
      </c>
      <c r="D22" s="5">
        <v>40</v>
      </c>
    </row>
    <row r="23" spans="1:4" x14ac:dyDescent="0.25">
      <c r="A23" s="7">
        <v>44065</v>
      </c>
      <c r="B23" s="5">
        <v>110</v>
      </c>
      <c r="C23" s="5">
        <v>40</v>
      </c>
      <c r="D23" s="5">
        <v>60</v>
      </c>
    </row>
    <row r="24" spans="1:4" x14ac:dyDescent="0.25">
      <c r="A24" s="7">
        <v>44066</v>
      </c>
      <c r="B24" s="5">
        <v>90</v>
      </c>
      <c r="C24" s="5">
        <v>50</v>
      </c>
      <c r="D24" s="5">
        <v>60</v>
      </c>
    </row>
    <row r="25" spans="1:4" x14ac:dyDescent="0.25">
      <c r="A25" s="7">
        <v>44067</v>
      </c>
      <c r="B25" s="5">
        <v>110</v>
      </c>
      <c r="C25" s="5">
        <v>50</v>
      </c>
      <c r="D25" s="5">
        <v>80</v>
      </c>
    </row>
    <row r="26" spans="1:4" x14ac:dyDescent="0.25">
      <c r="A26" s="7">
        <v>44068</v>
      </c>
      <c r="B26" s="5">
        <v>110</v>
      </c>
      <c r="C26" s="5">
        <v>50</v>
      </c>
      <c r="D26" s="5">
        <v>70</v>
      </c>
    </row>
    <row r="27" spans="1:4" x14ac:dyDescent="0.25">
      <c r="A27" s="7">
        <v>44069</v>
      </c>
      <c r="B27" s="5">
        <v>120</v>
      </c>
      <c r="C27" s="5">
        <v>50</v>
      </c>
      <c r="D27" s="5">
        <v>90</v>
      </c>
    </row>
    <row r="28" spans="1:4" x14ac:dyDescent="0.25">
      <c r="A28" s="7">
        <v>44070</v>
      </c>
      <c r="B28" s="5">
        <v>120</v>
      </c>
      <c r="C28" s="5">
        <v>50</v>
      </c>
      <c r="D28" s="5">
        <v>70</v>
      </c>
    </row>
    <row r="29" spans="1:4" x14ac:dyDescent="0.25">
      <c r="A29" s="7">
        <v>44071</v>
      </c>
      <c r="B29" s="5">
        <v>120</v>
      </c>
      <c r="C29" s="5">
        <v>60</v>
      </c>
      <c r="D29" s="5">
        <v>80</v>
      </c>
    </row>
    <row r="30" spans="1:4" x14ac:dyDescent="0.25">
      <c r="A30" s="7">
        <v>44072</v>
      </c>
      <c r="B30" s="5">
        <v>120</v>
      </c>
      <c r="C30" s="5">
        <v>50</v>
      </c>
      <c r="D30" s="5">
        <v>70</v>
      </c>
    </row>
    <row r="31" spans="1:4" x14ac:dyDescent="0.25">
      <c r="A31" s="7">
        <v>44073</v>
      </c>
      <c r="B31" s="5">
        <v>120</v>
      </c>
      <c r="C31" s="5">
        <v>50</v>
      </c>
      <c r="D31" s="5">
        <v>70</v>
      </c>
    </row>
    <row r="32" spans="1:4" x14ac:dyDescent="0.25">
      <c r="A32" s="7">
        <v>44074</v>
      </c>
      <c r="B32" s="5">
        <v>120</v>
      </c>
      <c r="C32" s="5">
        <v>60</v>
      </c>
      <c r="D32" s="5">
        <v>80</v>
      </c>
    </row>
    <row r="33" spans="1:4" x14ac:dyDescent="0.25">
      <c r="A33" s="8" t="s">
        <v>4</v>
      </c>
      <c r="B33" s="8">
        <f>SUM(B2:B32)</f>
        <v>3515</v>
      </c>
      <c r="C33" s="8">
        <f>SUM(C2:C32)</f>
        <v>1550</v>
      </c>
      <c r="D33" s="8">
        <f>SUM(D2:D32)</f>
        <v>1980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6" workbookViewId="0">
      <selection activeCell="G30" sqref="G30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44075</v>
      </c>
      <c r="B2" s="5">
        <v>120</v>
      </c>
      <c r="C2" s="5">
        <v>70</v>
      </c>
      <c r="D2" s="5">
        <v>90</v>
      </c>
    </row>
    <row r="3" spans="1:4" x14ac:dyDescent="0.25">
      <c r="A3" s="7">
        <v>44076</v>
      </c>
      <c r="B3" s="5">
        <v>120</v>
      </c>
      <c r="C3" s="5">
        <v>50</v>
      </c>
      <c r="D3" s="5">
        <v>80</v>
      </c>
    </row>
    <row r="4" spans="1:4" x14ac:dyDescent="0.25">
      <c r="A4" s="7">
        <v>44077</v>
      </c>
      <c r="B4" s="5">
        <v>130</v>
      </c>
      <c r="C4" s="5">
        <v>50</v>
      </c>
      <c r="D4" s="5">
        <v>90</v>
      </c>
    </row>
    <row r="5" spans="1:4" x14ac:dyDescent="0.25">
      <c r="A5" s="7">
        <v>44078</v>
      </c>
      <c r="B5" s="5">
        <v>120</v>
      </c>
      <c r="C5" s="5">
        <v>50</v>
      </c>
      <c r="D5" s="5">
        <v>100</v>
      </c>
    </row>
    <row r="6" spans="1:4" x14ac:dyDescent="0.25">
      <c r="A6" s="7">
        <v>44079</v>
      </c>
      <c r="B6" s="5">
        <v>135</v>
      </c>
      <c r="C6" s="5">
        <v>50</v>
      </c>
      <c r="D6" s="5">
        <v>90</v>
      </c>
    </row>
    <row r="7" spans="1:4" x14ac:dyDescent="0.25">
      <c r="A7" s="7">
        <v>44080</v>
      </c>
      <c r="B7" s="5">
        <v>120</v>
      </c>
      <c r="C7" s="5">
        <v>50</v>
      </c>
      <c r="D7" s="5">
        <v>70</v>
      </c>
    </row>
    <row r="8" spans="1:4" x14ac:dyDescent="0.25">
      <c r="A8" s="7">
        <v>44081</v>
      </c>
      <c r="B8" s="5">
        <v>130</v>
      </c>
      <c r="C8" s="5">
        <v>50</v>
      </c>
      <c r="D8" s="5">
        <v>100</v>
      </c>
    </row>
    <row r="9" spans="1:4" x14ac:dyDescent="0.25">
      <c r="A9" s="7">
        <v>44082</v>
      </c>
      <c r="B9" s="5">
        <v>120</v>
      </c>
      <c r="C9" s="5">
        <v>50</v>
      </c>
      <c r="D9" s="5">
        <v>100</v>
      </c>
    </row>
    <row r="10" spans="1:4" x14ac:dyDescent="0.25">
      <c r="A10" s="7">
        <v>44083</v>
      </c>
      <c r="B10" s="5">
        <v>140</v>
      </c>
      <c r="C10" s="5">
        <v>50</v>
      </c>
      <c r="D10" s="5">
        <v>100</v>
      </c>
    </row>
    <row r="11" spans="1:4" x14ac:dyDescent="0.25">
      <c r="A11" s="7">
        <v>44084</v>
      </c>
      <c r="B11" s="5">
        <v>120</v>
      </c>
      <c r="C11" s="5">
        <v>50</v>
      </c>
      <c r="D11" s="5">
        <v>80</v>
      </c>
    </row>
    <row r="12" spans="1:4" x14ac:dyDescent="0.25">
      <c r="A12" s="7">
        <v>44085</v>
      </c>
      <c r="B12" s="5">
        <v>140</v>
      </c>
      <c r="C12" s="5">
        <v>50</v>
      </c>
      <c r="D12" s="5">
        <v>90</v>
      </c>
    </row>
    <row r="13" spans="1:4" x14ac:dyDescent="0.25">
      <c r="A13" s="7">
        <v>44086</v>
      </c>
      <c r="B13" s="5">
        <v>120</v>
      </c>
      <c r="C13" s="5">
        <v>50</v>
      </c>
      <c r="D13" s="5">
        <v>70</v>
      </c>
    </row>
    <row r="14" spans="1:4" x14ac:dyDescent="0.25">
      <c r="A14" s="7">
        <v>44087</v>
      </c>
      <c r="B14" s="5">
        <v>130</v>
      </c>
      <c r="C14" s="5">
        <v>50</v>
      </c>
      <c r="D14" s="5">
        <v>90</v>
      </c>
    </row>
    <row r="15" spans="1:4" x14ac:dyDescent="0.25">
      <c r="A15" s="7">
        <v>44088</v>
      </c>
      <c r="B15" s="5">
        <v>120</v>
      </c>
      <c r="C15" s="5">
        <v>50</v>
      </c>
      <c r="D15" s="5">
        <v>80</v>
      </c>
    </row>
    <row r="16" spans="1:4" x14ac:dyDescent="0.25">
      <c r="A16" s="7">
        <v>44089</v>
      </c>
      <c r="B16" s="5">
        <v>120</v>
      </c>
      <c r="C16" s="5">
        <v>50</v>
      </c>
      <c r="D16" s="5">
        <v>90</v>
      </c>
    </row>
    <row r="17" spans="1:4" x14ac:dyDescent="0.25">
      <c r="A17" s="7">
        <v>44090</v>
      </c>
      <c r="B17" s="5">
        <v>120</v>
      </c>
      <c r="C17" s="5">
        <v>50</v>
      </c>
      <c r="D17" s="5">
        <v>70</v>
      </c>
    </row>
    <row r="18" spans="1:4" x14ac:dyDescent="0.25">
      <c r="A18" s="7">
        <v>44091</v>
      </c>
      <c r="B18" s="5">
        <v>130</v>
      </c>
      <c r="C18" s="5">
        <v>50</v>
      </c>
      <c r="D18" s="5">
        <v>90</v>
      </c>
    </row>
    <row r="19" spans="1:4" x14ac:dyDescent="0.25">
      <c r="A19" s="7">
        <v>44092</v>
      </c>
      <c r="B19" s="5">
        <v>130</v>
      </c>
      <c r="C19" s="5">
        <v>30</v>
      </c>
      <c r="D19" s="5">
        <v>80</v>
      </c>
    </row>
    <row r="20" spans="1:4" x14ac:dyDescent="0.25">
      <c r="A20" s="7">
        <v>44093</v>
      </c>
      <c r="B20" s="5">
        <v>120</v>
      </c>
      <c r="C20" s="5">
        <v>50</v>
      </c>
      <c r="D20" s="5">
        <v>130</v>
      </c>
    </row>
    <row r="21" spans="1:4" x14ac:dyDescent="0.25">
      <c r="A21" s="7">
        <v>44094</v>
      </c>
      <c r="B21" s="5">
        <v>140</v>
      </c>
      <c r="C21" s="5">
        <v>50</v>
      </c>
      <c r="D21" s="5">
        <v>80</v>
      </c>
    </row>
    <row r="22" spans="1:4" x14ac:dyDescent="0.25">
      <c r="A22" s="7">
        <v>44095</v>
      </c>
      <c r="B22" s="5">
        <v>120</v>
      </c>
      <c r="C22" s="5">
        <v>50</v>
      </c>
      <c r="D22" s="5">
        <v>90</v>
      </c>
    </row>
    <row r="23" spans="1:4" x14ac:dyDescent="0.25">
      <c r="A23" s="7">
        <v>44096</v>
      </c>
      <c r="B23" s="5">
        <v>140</v>
      </c>
      <c r="C23" s="5">
        <v>50</v>
      </c>
      <c r="D23" s="5">
        <v>100</v>
      </c>
    </row>
    <row r="24" spans="1:4" x14ac:dyDescent="0.25">
      <c r="A24" s="7">
        <v>44097</v>
      </c>
      <c r="B24" s="5">
        <v>140</v>
      </c>
      <c r="C24" s="5">
        <v>50</v>
      </c>
      <c r="D24" s="5">
        <v>100</v>
      </c>
    </row>
    <row r="25" spans="1:4" x14ac:dyDescent="0.25">
      <c r="A25" s="7">
        <v>44098</v>
      </c>
      <c r="B25" s="5">
        <v>120</v>
      </c>
      <c r="C25" s="5">
        <v>50</v>
      </c>
      <c r="D25" s="5">
        <v>110</v>
      </c>
    </row>
    <row r="26" spans="1:4" x14ac:dyDescent="0.25">
      <c r="A26" s="7">
        <v>44099</v>
      </c>
      <c r="B26" s="5">
        <v>125</v>
      </c>
      <c r="C26" s="5">
        <v>50</v>
      </c>
      <c r="D26" s="5">
        <v>90</v>
      </c>
    </row>
    <row r="27" spans="1:4" x14ac:dyDescent="0.25">
      <c r="A27" s="7">
        <v>44100</v>
      </c>
      <c r="B27" s="5">
        <v>120</v>
      </c>
      <c r="C27" s="5">
        <v>50</v>
      </c>
      <c r="D27" s="5">
        <v>100</v>
      </c>
    </row>
    <row r="28" spans="1:4" x14ac:dyDescent="0.25">
      <c r="A28" s="7">
        <v>44101</v>
      </c>
      <c r="B28" s="5">
        <v>140</v>
      </c>
      <c r="C28" s="5">
        <v>50</v>
      </c>
      <c r="D28" s="5">
        <v>70</v>
      </c>
    </row>
    <row r="29" spans="1:4" x14ac:dyDescent="0.25">
      <c r="A29" s="7">
        <v>44102</v>
      </c>
      <c r="B29" s="5">
        <v>125</v>
      </c>
      <c r="C29" s="5">
        <v>50</v>
      </c>
      <c r="D29" s="5">
        <v>60</v>
      </c>
    </row>
    <row r="30" spans="1:4" x14ac:dyDescent="0.25">
      <c r="A30" s="7">
        <v>44103</v>
      </c>
      <c r="B30" s="5">
        <v>140</v>
      </c>
      <c r="C30" s="5">
        <v>70</v>
      </c>
      <c r="D30" s="5">
        <v>120</v>
      </c>
    </row>
    <row r="31" spans="1:4" x14ac:dyDescent="0.25">
      <c r="A31" s="7">
        <v>44104</v>
      </c>
      <c r="B31" s="5">
        <v>140</v>
      </c>
      <c r="C31" s="5">
        <v>70</v>
      </c>
      <c r="D31" s="5">
        <v>60</v>
      </c>
    </row>
    <row r="32" spans="1:4" x14ac:dyDescent="0.25">
      <c r="A32" s="8" t="s">
        <v>4</v>
      </c>
      <c r="B32" s="8">
        <f>SUM(B2:B31)</f>
        <v>3835</v>
      </c>
      <c r="C32" s="8">
        <f>SUM(C2:C31)</f>
        <v>1540</v>
      </c>
      <c r="D32" s="8">
        <f>SUM(D2:D31)</f>
        <v>2670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6" workbookViewId="0">
      <selection activeCell="H27" sqref="H27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44105</v>
      </c>
      <c r="B2" s="5">
        <v>140</v>
      </c>
      <c r="C2" s="5">
        <v>50</v>
      </c>
      <c r="D2" s="5">
        <v>120</v>
      </c>
    </row>
    <row r="3" spans="1:4" x14ac:dyDescent="0.25">
      <c r="A3" s="7">
        <v>44106</v>
      </c>
      <c r="B3" s="5">
        <v>130</v>
      </c>
      <c r="C3" s="5">
        <v>70</v>
      </c>
      <c r="D3" s="5">
        <v>100</v>
      </c>
    </row>
    <row r="4" spans="1:4" x14ac:dyDescent="0.25">
      <c r="A4" s="7">
        <v>44107</v>
      </c>
      <c r="B4" s="5">
        <v>140</v>
      </c>
      <c r="C4" s="5">
        <v>50</v>
      </c>
      <c r="D4" s="5">
        <v>80</v>
      </c>
    </row>
    <row r="5" spans="1:4" x14ac:dyDescent="0.25">
      <c r="A5" s="7">
        <v>44108</v>
      </c>
      <c r="B5" s="5">
        <v>140</v>
      </c>
      <c r="C5" s="5">
        <v>50</v>
      </c>
      <c r="D5" s="5">
        <v>80</v>
      </c>
    </row>
    <row r="6" spans="1:4" x14ac:dyDescent="0.25">
      <c r="A6" s="7">
        <v>44109</v>
      </c>
      <c r="B6" s="5">
        <v>130</v>
      </c>
      <c r="C6" s="5">
        <v>50</v>
      </c>
      <c r="D6" s="5">
        <v>80</v>
      </c>
    </row>
    <row r="7" spans="1:4" x14ac:dyDescent="0.25">
      <c r="A7" s="7">
        <v>44110</v>
      </c>
      <c r="B7" s="5">
        <v>140</v>
      </c>
      <c r="C7" s="5">
        <v>70</v>
      </c>
      <c r="D7" s="5">
        <v>70</v>
      </c>
    </row>
    <row r="8" spans="1:4" x14ac:dyDescent="0.25">
      <c r="A8" s="7">
        <v>44111</v>
      </c>
      <c r="B8" s="5">
        <v>140</v>
      </c>
      <c r="C8" s="5">
        <v>80</v>
      </c>
      <c r="D8" s="5">
        <v>50</v>
      </c>
    </row>
    <row r="9" spans="1:4" x14ac:dyDescent="0.25">
      <c r="A9" s="7">
        <v>44112</v>
      </c>
      <c r="B9" s="5">
        <v>140</v>
      </c>
      <c r="C9" s="5">
        <v>50</v>
      </c>
      <c r="D9" s="5">
        <v>60</v>
      </c>
    </row>
    <row r="10" spans="1:4" x14ac:dyDescent="0.25">
      <c r="A10" s="7">
        <v>44113</v>
      </c>
      <c r="B10" s="5">
        <v>120</v>
      </c>
      <c r="C10" s="5">
        <v>50</v>
      </c>
      <c r="D10" s="5">
        <v>90</v>
      </c>
    </row>
    <row r="11" spans="1:4" x14ac:dyDescent="0.25">
      <c r="A11" s="7">
        <v>44114</v>
      </c>
      <c r="B11" s="5">
        <v>120</v>
      </c>
      <c r="C11" s="5">
        <v>50</v>
      </c>
      <c r="D11" s="5">
        <v>90</v>
      </c>
    </row>
    <row r="12" spans="1:4" x14ac:dyDescent="0.25">
      <c r="A12" s="7">
        <v>44115</v>
      </c>
      <c r="B12" s="5">
        <v>120</v>
      </c>
      <c r="C12" s="5">
        <v>50</v>
      </c>
      <c r="D12" s="5">
        <v>60</v>
      </c>
    </row>
    <row r="13" spans="1:4" x14ac:dyDescent="0.25">
      <c r="A13" s="7">
        <v>44116</v>
      </c>
      <c r="B13" s="5">
        <v>120</v>
      </c>
      <c r="C13" s="5">
        <v>50</v>
      </c>
      <c r="D13" s="5">
        <v>70</v>
      </c>
    </row>
    <row r="14" spans="1:4" x14ac:dyDescent="0.25">
      <c r="A14" s="7">
        <v>44117</v>
      </c>
      <c r="B14" s="5">
        <v>120</v>
      </c>
      <c r="C14" s="5">
        <v>50</v>
      </c>
      <c r="D14" s="5">
        <v>70</v>
      </c>
    </row>
    <row r="15" spans="1:4" x14ac:dyDescent="0.25">
      <c r="A15" s="7">
        <v>44118</v>
      </c>
      <c r="B15" s="5">
        <v>120</v>
      </c>
      <c r="C15" s="5">
        <v>50</v>
      </c>
      <c r="D15" s="5">
        <v>60</v>
      </c>
    </row>
    <row r="16" spans="1:4" x14ac:dyDescent="0.25">
      <c r="A16" s="7">
        <v>44119</v>
      </c>
      <c r="B16" s="5">
        <v>130</v>
      </c>
      <c r="C16" s="5">
        <v>50</v>
      </c>
      <c r="D16" s="5">
        <v>70</v>
      </c>
    </row>
    <row r="17" spans="1:4" x14ac:dyDescent="0.25">
      <c r="A17" s="7">
        <v>44120</v>
      </c>
      <c r="B17" s="5">
        <v>120</v>
      </c>
      <c r="C17" s="5">
        <v>50</v>
      </c>
      <c r="D17" s="5">
        <v>120</v>
      </c>
    </row>
    <row r="18" spans="1:4" x14ac:dyDescent="0.25">
      <c r="A18" s="7">
        <v>44121</v>
      </c>
      <c r="B18" s="5">
        <v>120</v>
      </c>
      <c r="C18" s="5">
        <v>50</v>
      </c>
      <c r="D18" s="5">
        <v>70</v>
      </c>
    </row>
    <row r="19" spans="1:4" x14ac:dyDescent="0.25">
      <c r="A19" s="7">
        <v>44122</v>
      </c>
      <c r="B19" s="5">
        <v>100</v>
      </c>
      <c r="C19" s="5">
        <v>50</v>
      </c>
      <c r="D19" s="5">
        <v>70</v>
      </c>
    </row>
    <row r="20" spans="1:4" x14ac:dyDescent="0.25">
      <c r="A20" s="7">
        <v>44123</v>
      </c>
      <c r="B20" s="5">
        <v>105</v>
      </c>
      <c r="C20" s="5">
        <v>50</v>
      </c>
      <c r="D20" s="5">
        <v>70</v>
      </c>
    </row>
    <row r="21" spans="1:4" x14ac:dyDescent="0.25">
      <c r="A21" s="7">
        <v>44124</v>
      </c>
      <c r="B21" s="5">
        <v>135</v>
      </c>
      <c r="C21" s="5">
        <v>50</v>
      </c>
      <c r="D21" s="5">
        <v>90</v>
      </c>
    </row>
    <row r="22" spans="1:4" x14ac:dyDescent="0.25">
      <c r="A22" s="7">
        <v>44125</v>
      </c>
      <c r="B22" s="5">
        <v>100</v>
      </c>
      <c r="C22" s="5">
        <v>50</v>
      </c>
      <c r="D22" s="5">
        <v>20</v>
      </c>
    </row>
    <row r="23" spans="1:4" x14ac:dyDescent="0.25">
      <c r="A23" s="7">
        <v>44126</v>
      </c>
      <c r="B23" s="5">
        <v>150</v>
      </c>
      <c r="C23" s="5">
        <v>50</v>
      </c>
      <c r="D23" s="5">
        <v>0</v>
      </c>
    </row>
    <row r="24" spans="1:4" x14ac:dyDescent="0.25">
      <c r="A24" s="7">
        <v>44127</v>
      </c>
      <c r="B24" s="5">
        <v>120</v>
      </c>
      <c r="C24" s="5">
        <v>50</v>
      </c>
      <c r="D24" s="5">
        <v>0</v>
      </c>
    </row>
    <row r="25" spans="1:4" x14ac:dyDescent="0.25">
      <c r="A25" s="7">
        <v>44128</v>
      </c>
      <c r="B25" s="5">
        <v>120</v>
      </c>
      <c r="C25" s="5">
        <v>50</v>
      </c>
      <c r="D25" s="5">
        <v>20</v>
      </c>
    </row>
    <row r="26" spans="1:4" x14ac:dyDescent="0.25">
      <c r="A26" s="7">
        <v>44129</v>
      </c>
      <c r="B26" s="5">
        <v>0</v>
      </c>
      <c r="C26" s="5">
        <v>0</v>
      </c>
      <c r="D26" s="5">
        <v>0</v>
      </c>
    </row>
    <row r="27" spans="1:4" x14ac:dyDescent="0.25">
      <c r="A27" s="7">
        <v>44130</v>
      </c>
      <c r="B27" s="5">
        <v>200</v>
      </c>
      <c r="C27" s="5">
        <v>50</v>
      </c>
      <c r="D27" s="5">
        <v>0</v>
      </c>
    </row>
    <row r="28" spans="1:4" x14ac:dyDescent="0.25">
      <c r="A28" s="7">
        <v>44131</v>
      </c>
      <c r="B28" s="5">
        <v>110</v>
      </c>
      <c r="C28" s="5">
        <v>40</v>
      </c>
      <c r="D28" s="5">
        <v>30</v>
      </c>
    </row>
    <row r="29" spans="1:4" x14ac:dyDescent="0.25">
      <c r="A29" s="7">
        <v>44132</v>
      </c>
      <c r="B29" s="5">
        <v>120</v>
      </c>
      <c r="C29" s="5">
        <v>40</v>
      </c>
      <c r="D29" s="5">
        <v>90</v>
      </c>
    </row>
    <row r="30" spans="1:4" x14ac:dyDescent="0.25">
      <c r="A30" s="7">
        <v>44133</v>
      </c>
      <c r="B30" s="5">
        <v>120</v>
      </c>
      <c r="C30" s="5">
        <v>40</v>
      </c>
      <c r="D30" s="5">
        <v>70</v>
      </c>
    </row>
    <row r="31" spans="1:4" x14ac:dyDescent="0.25">
      <c r="A31" s="7">
        <v>44134</v>
      </c>
      <c r="B31" s="5">
        <v>120</v>
      </c>
      <c r="C31" s="5">
        <v>40</v>
      </c>
      <c r="D31" s="5">
        <v>60</v>
      </c>
    </row>
    <row r="32" spans="1:4" x14ac:dyDescent="0.25">
      <c r="A32" s="7">
        <v>44135</v>
      </c>
      <c r="B32" s="6">
        <v>0</v>
      </c>
      <c r="C32" s="6">
        <v>0</v>
      </c>
      <c r="D32" s="6">
        <v>0</v>
      </c>
    </row>
    <row r="33" spans="1:4" x14ac:dyDescent="0.25">
      <c r="A33" s="8" t="s">
        <v>4</v>
      </c>
      <c r="B33" s="8">
        <f>SUM(B3:B32)</f>
        <v>3550</v>
      </c>
      <c r="C33" s="8">
        <f>SUM(C3:C32)</f>
        <v>1430</v>
      </c>
      <c r="D33" s="8">
        <f>SUM(D3:D32)</f>
        <v>1740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16" workbookViewId="0">
      <selection activeCell="A35" sqref="A35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44136</v>
      </c>
      <c r="B2" s="5">
        <v>0</v>
      </c>
      <c r="C2" s="5">
        <v>0</v>
      </c>
      <c r="D2" s="5">
        <v>0</v>
      </c>
    </row>
    <row r="3" spans="1:4" x14ac:dyDescent="0.25">
      <c r="A3" s="7">
        <v>44137</v>
      </c>
      <c r="B3" s="5">
        <v>210</v>
      </c>
      <c r="C3" s="5">
        <v>50</v>
      </c>
      <c r="D3" s="5">
        <v>0</v>
      </c>
    </row>
    <row r="4" spans="1:4" x14ac:dyDescent="0.25">
      <c r="A4" s="7">
        <v>44138</v>
      </c>
      <c r="B4" s="5">
        <v>110</v>
      </c>
      <c r="C4" s="5">
        <v>50</v>
      </c>
      <c r="D4" s="5">
        <v>110</v>
      </c>
    </row>
    <row r="5" spans="1:4" x14ac:dyDescent="0.25">
      <c r="A5" s="7">
        <v>44139</v>
      </c>
      <c r="B5" s="5">
        <v>100</v>
      </c>
      <c r="C5" s="5">
        <v>50</v>
      </c>
      <c r="D5" s="5">
        <v>80</v>
      </c>
    </row>
    <row r="6" spans="1:4" x14ac:dyDescent="0.25">
      <c r="A6" s="7">
        <v>44140</v>
      </c>
      <c r="B6" s="5">
        <v>120</v>
      </c>
      <c r="C6" s="5">
        <v>40</v>
      </c>
      <c r="D6" s="5">
        <v>60</v>
      </c>
    </row>
    <row r="7" spans="1:4" x14ac:dyDescent="0.25">
      <c r="A7" s="7">
        <v>44141</v>
      </c>
      <c r="B7" s="5">
        <v>120</v>
      </c>
      <c r="C7" s="5">
        <v>40</v>
      </c>
      <c r="D7" s="5">
        <v>70</v>
      </c>
    </row>
    <row r="8" spans="1:4" x14ac:dyDescent="0.25">
      <c r="A8" s="7">
        <v>44142</v>
      </c>
      <c r="B8" s="5">
        <v>115</v>
      </c>
      <c r="C8" s="5">
        <v>40</v>
      </c>
      <c r="D8" s="5">
        <v>100</v>
      </c>
    </row>
    <row r="9" spans="1:4" x14ac:dyDescent="0.25">
      <c r="A9" s="7">
        <v>44143</v>
      </c>
      <c r="B9" s="5">
        <v>130</v>
      </c>
      <c r="C9" s="5">
        <v>40</v>
      </c>
      <c r="D9" s="5">
        <v>90</v>
      </c>
    </row>
    <row r="10" spans="1:4" x14ac:dyDescent="0.25">
      <c r="A10" s="7">
        <v>44144</v>
      </c>
      <c r="B10" s="5">
        <v>115</v>
      </c>
      <c r="C10" s="5">
        <v>50</v>
      </c>
      <c r="D10" s="5">
        <v>90</v>
      </c>
    </row>
    <row r="11" spans="1:4" x14ac:dyDescent="0.25">
      <c r="A11" s="7">
        <v>44145</v>
      </c>
      <c r="B11" s="5">
        <v>115</v>
      </c>
      <c r="C11" s="5">
        <v>50</v>
      </c>
      <c r="D11" s="5">
        <v>100</v>
      </c>
    </row>
    <row r="12" spans="1:4" x14ac:dyDescent="0.25">
      <c r="A12" s="7">
        <v>44146</v>
      </c>
      <c r="B12" s="5">
        <v>115</v>
      </c>
      <c r="C12" s="5">
        <v>50</v>
      </c>
      <c r="D12" s="5">
        <v>90</v>
      </c>
    </row>
    <row r="13" spans="1:4" x14ac:dyDescent="0.25">
      <c r="A13" s="7">
        <v>44147</v>
      </c>
      <c r="B13" s="5">
        <v>150</v>
      </c>
      <c r="C13" s="5">
        <v>60</v>
      </c>
      <c r="D13" s="5">
        <v>100</v>
      </c>
    </row>
    <row r="14" spans="1:4" x14ac:dyDescent="0.25">
      <c r="A14" s="7">
        <v>44148</v>
      </c>
      <c r="B14" s="5">
        <v>140</v>
      </c>
      <c r="C14" s="5">
        <v>70</v>
      </c>
      <c r="D14" s="5">
        <v>120</v>
      </c>
    </row>
    <row r="15" spans="1:4" x14ac:dyDescent="0.25">
      <c r="A15" s="7">
        <v>44149</v>
      </c>
      <c r="B15" s="5">
        <v>130</v>
      </c>
      <c r="C15" s="5">
        <v>50</v>
      </c>
      <c r="D15" s="5">
        <v>90</v>
      </c>
    </row>
    <row r="16" spans="1:4" x14ac:dyDescent="0.25">
      <c r="A16" s="7">
        <v>44150</v>
      </c>
      <c r="B16" s="5">
        <v>120</v>
      </c>
      <c r="C16" s="5">
        <v>50</v>
      </c>
      <c r="D16" s="5">
        <v>30</v>
      </c>
    </row>
    <row r="17" spans="1:4" x14ac:dyDescent="0.25">
      <c r="A17" s="7">
        <v>44151</v>
      </c>
      <c r="B17" s="5">
        <v>90</v>
      </c>
      <c r="C17" s="5">
        <v>50</v>
      </c>
      <c r="D17" s="5">
        <v>80</v>
      </c>
    </row>
    <row r="18" spans="1:4" x14ac:dyDescent="0.25">
      <c r="A18" s="7">
        <v>44152</v>
      </c>
      <c r="B18" s="5">
        <v>120</v>
      </c>
      <c r="C18" s="5">
        <v>50</v>
      </c>
      <c r="D18" s="5">
        <v>90</v>
      </c>
    </row>
    <row r="19" spans="1:4" x14ac:dyDescent="0.25">
      <c r="A19" s="7">
        <v>44153</v>
      </c>
      <c r="B19" s="5">
        <v>123</v>
      </c>
      <c r="C19" s="5">
        <v>50</v>
      </c>
      <c r="D19" s="5">
        <v>10</v>
      </c>
    </row>
    <row r="20" spans="1:4" x14ac:dyDescent="0.25">
      <c r="A20" s="7">
        <v>44154</v>
      </c>
      <c r="B20" s="5">
        <v>130</v>
      </c>
      <c r="C20" s="5">
        <v>50</v>
      </c>
      <c r="D20" s="5">
        <v>90</v>
      </c>
    </row>
    <row r="21" spans="1:4" x14ac:dyDescent="0.25">
      <c r="A21" s="7">
        <v>44155</v>
      </c>
      <c r="B21" s="5">
        <v>115</v>
      </c>
      <c r="C21" s="5">
        <v>50</v>
      </c>
      <c r="D21" s="5">
        <v>50</v>
      </c>
    </row>
    <row r="22" spans="1:4" x14ac:dyDescent="0.25">
      <c r="A22" s="7">
        <v>44156</v>
      </c>
      <c r="B22" s="5">
        <v>120</v>
      </c>
      <c r="C22" s="5">
        <v>50</v>
      </c>
      <c r="D22" s="5">
        <v>90</v>
      </c>
    </row>
    <row r="23" spans="1:4" x14ac:dyDescent="0.25">
      <c r="A23" s="7">
        <v>44157</v>
      </c>
      <c r="B23" s="5">
        <v>110</v>
      </c>
      <c r="C23" s="5">
        <v>50</v>
      </c>
      <c r="D23" s="5">
        <v>90</v>
      </c>
    </row>
    <row r="24" spans="1:4" x14ac:dyDescent="0.25">
      <c r="A24" s="7">
        <v>44158</v>
      </c>
      <c r="B24" s="5">
        <v>115</v>
      </c>
      <c r="C24" s="5">
        <v>50</v>
      </c>
      <c r="D24" s="5">
        <v>0</v>
      </c>
    </row>
    <row r="25" spans="1:4" x14ac:dyDescent="0.25">
      <c r="A25" s="7">
        <v>44159</v>
      </c>
      <c r="B25" s="5">
        <v>110</v>
      </c>
      <c r="C25" s="5">
        <v>50</v>
      </c>
      <c r="D25" s="5">
        <v>60</v>
      </c>
    </row>
    <row r="26" spans="1:4" x14ac:dyDescent="0.25">
      <c r="A26" s="7">
        <v>44160</v>
      </c>
      <c r="B26" s="5">
        <v>105</v>
      </c>
      <c r="C26" s="5">
        <v>50</v>
      </c>
      <c r="D26" s="5">
        <v>0</v>
      </c>
    </row>
    <row r="27" spans="1:4" x14ac:dyDescent="0.25">
      <c r="A27" s="7">
        <v>44161</v>
      </c>
      <c r="B27" s="5">
        <v>108</v>
      </c>
      <c r="C27" s="5">
        <v>50</v>
      </c>
      <c r="D27" s="5">
        <v>0</v>
      </c>
    </row>
    <row r="28" spans="1:4" x14ac:dyDescent="0.25">
      <c r="A28" s="7">
        <v>44162</v>
      </c>
      <c r="B28" s="5">
        <v>120</v>
      </c>
      <c r="C28" s="5">
        <v>50</v>
      </c>
      <c r="D28" s="5">
        <v>0</v>
      </c>
    </row>
    <row r="29" spans="1:4" x14ac:dyDescent="0.25">
      <c r="A29" s="7">
        <v>44163</v>
      </c>
      <c r="B29" s="5">
        <v>105</v>
      </c>
      <c r="C29" s="5">
        <v>50</v>
      </c>
      <c r="D29" s="5">
        <v>80</v>
      </c>
    </row>
    <row r="30" spans="1:4" x14ac:dyDescent="0.25">
      <c r="A30" s="7">
        <v>44164</v>
      </c>
      <c r="B30" s="5">
        <v>110</v>
      </c>
      <c r="C30" s="5">
        <v>50</v>
      </c>
      <c r="D30" s="5">
        <v>30</v>
      </c>
    </row>
    <row r="31" spans="1:4" x14ac:dyDescent="0.25">
      <c r="A31" s="7">
        <v>44165</v>
      </c>
      <c r="B31" s="5">
        <v>105</v>
      </c>
      <c r="C31" s="5">
        <v>50</v>
      </c>
      <c r="D31" s="5">
        <v>70</v>
      </c>
    </row>
    <row r="32" spans="1:4" x14ac:dyDescent="0.25">
      <c r="A32" s="8" t="s">
        <v>4</v>
      </c>
      <c r="B32" s="8">
        <f>SUM(B3:B31)</f>
        <v>3476</v>
      </c>
      <c r="C32" s="8">
        <f>SUM(C3:C31)</f>
        <v>1440</v>
      </c>
      <c r="D32" s="8">
        <f>SUM(D3:D31)</f>
        <v>1870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5" workbookViewId="0">
      <selection activeCell="A34" sqref="A34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44166</v>
      </c>
      <c r="B2" s="5">
        <v>115</v>
      </c>
      <c r="C2" s="5">
        <v>50</v>
      </c>
      <c r="D2" s="5">
        <v>100</v>
      </c>
    </row>
    <row r="3" spans="1:4" x14ac:dyDescent="0.25">
      <c r="A3" s="7">
        <v>44167</v>
      </c>
      <c r="B3" s="5">
        <v>135</v>
      </c>
      <c r="C3" s="5">
        <v>50</v>
      </c>
      <c r="D3" s="5">
        <v>70</v>
      </c>
    </row>
    <row r="4" spans="1:4" x14ac:dyDescent="0.25">
      <c r="A4" s="7">
        <v>44168</v>
      </c>
      <c r="B4" s="5">
        <v>127</v>
      </c>
      <c r="C4" s="5">
        <v>50</v>
      </c>
      <c r="D4" s="5">
        <v>30</v>
      </c>
    </row>
    <row r="5" spans="1:4" x14ac:dyDescent="0.25">
      <c r="A5" s="7">
        <v>44169</v>
      </c>
      <c r="B5" s="5">
        <v>128</v>
      </c>
      <c r="C5" s="5">
        <v>50</v>
      </c>
      <c r="D5" s="5">
        <v>70</v>
      </c>
    </row>
    <row r="6" spans="1:4" x14ac:dyDescent="0.25">
      <c r="A6" s="7">
        <v>44170</v>
      </c>
      <c r="B6" s="5">
        <v>135</v>
      </c>
      <c r="C6" s="5">
        <v>50</v>
      </c>
      <c r="D6" s="5">
        <v>90</v>
      </c>
    </row>
    <row r="7" spans="1:4" x14ac:dyDescent="0.25">
      <c r="A7" s="7">
        <v>44171</v>
      </c>
      <c r="B7" s="5">
        <v>130</v>
      </c>
      <c r="C7" s="5">
        <v>60</v>
      </c>
      <c r="D7" s="5">
        <v>70</v>
      </c>
    </row>
    <row r="8" spans="1:4" x14ac:dyDescent="0.25">
      <c r="A8" s="7">
        <v>44172</v>
      </c>
      <c r="B8" s="5">
        <v>115</v>
      </c>
      <c r="C8" s="5">
        <v>50</v>
      </c>
      <c r="D8" s="5">
        <v>50</v>
      </c>
    </row>
    <row r="9" spans="1:4" x14ac:dyDescent="0.25">
      <c r="A9" s="7">
        <v>44173</v>
      </c>
      <c r="B9" s="5">
        <v>135</v>
      </c>
      <c r="C9" s="5">
        <v>50</v>
      </c>
      <c r="D9" s="5">
        <v>90</v>
      </c>
    </row>
    <row r="10" spans="1:4" x14ac:dyDescent="0.25">
      <c r="A10" s="7">
        <v>44174</v>
      </c>
      <c r="B10" s="5">
        <v>130</v>
      </c>
      <c r="C10" s="5">
        <v>50</v>
      </c>
      <c r="D10" s="5">
        <v>70</v>
      </c>
    </row>
    <row r="11" spans="1:4" x14ac:dyDescent="0.25">
      <c r="A11" s="7">
        <v>44175</v>
      </c>
      <c r="B11" s="5">
        <v>125</v>
      </c>
      <c r="C11" s="5">
        <v>50</v>
      </c>
      <c r="D11" s="5">
        <v>30</v>
      </c>
    </row>
    <row r="12" spans="1:4" x14ac:dyDescent="0.25">
      <c r="A12" s="7">
        <v>44176</v>
      </c>
      <c r="B12" s="5">
        <v>115</v>
      </c>
      <c r="C12" s="5">
        <v>50</v>
      </c>
      <c r="D12" s="5">
        <v>0</v>
      </c>
    </row>
    <row r="13" spans="1:4" x14ac:dyDescent="0.25">
      <c r="A13" s="7">
        <v>44177</v>
      </c>
      <c r="B13" s="5">
        <v>125</v>
      </c>
      <c r="C13" s="5">
        <v>50</v>
      </c>
      <c r="D13" s="5">
        <v>30</v>
      </c>
    </row>
    <row r="14" spans="1:4" x14ac:dyDescent="0.25">
      <c r="A14" s="7">
        <v>44178</v>
      </c>
      <c r="B14" s="5">
        <v>115</v>
      </c>
      <c r="C14" s="5">
        <v>50</v>
      </c>
      <c r="D14" s="5">
        <v>30</v>
      </c>
    </row>
    <row r="15" spans="1:4" x14ac:dyDescent="0.25">
      <c r="A15" s="7">
        <v>44179</v>
      </c>
      <c r="B15" s="5">
        <v>120</v>
      </c>
      <c r="C15" s="5">
        <v>50</v>
      </c>
      <c r="D15" s="5">
        <v>60</v>
      </c>
    </row>
    <row r="16" spans="1:4" x14ac:dyDescent="0.25">
      <c r="A16" s="7">
        <v>44180</v>
      </c>
      <c r="B16" s="5">
        <v>145</v>
      </c>
      <c r="C16" s="5">
        <v>50</v>
      </c>
      <c r="D16" s="5">
        <v>90</v>
      </c>
    </row>
    <row r="17" spans="1:4" x14ac:dyDescent="0.25">
      <c r="A17" s="7">
        <v>44181</v>
      </c>
      <c r="B17" s="5">
        <v>115</v>
      </c>
      <c r="C17" s="5">
        <v>50</v>
      </c>
      <c r="D17" s="5">
        <v>90</v>
      </c>
    </row>
    <row r="18" spans="1:4" x14ac:dyDescent="0.25">
      <c r="A18" s="7">
        <v>44182</v>
      </c>
      <c r="B18" s="5">
        <v>135</v>
      </c>
      <c r="C18" s="5">
        <v>50</v>
      </c>
      <c r="D18" s="5">
        <v>90</v>
      </c>
    </row>
    <row r="19" spans="1:4" x14ac:dyDescent="0.25">
      <c r="A19" s="7">
        <v>44183</v>
      </c>
      <c r="B19" s="5">
        <v>130</v>
      </c>
      <c r="C19" s="5">
        <v>50</v>
      </c>
      <c r="D19" s="5">
        <v>90</v>
      </c>
    </row>
    <row r="20" spans="1:4" x14ac:dyDescent="0.25">
      <c r="A20" s="7">
        <v>44184</v>
      </c>
      <c r="B20" s="5">
        <v>130</v>
      </c>
      <c r="C20" s="5">
        <v>50</v>
      </c>
      <c r="D20" s="5">
        <v>50</v>
      </c>
    </row>
    <row r="21" spans="1:4" x14ac:dyDescent="0.25">
      <c r="A21" s="7">
        <v>44185</v>
      </c>
      <c r="B21" s="5">
        <v>115</v>
      </c>
      <c r="C21" s="5">
        <v>50</v>
      </c>
      <c r="D21" s="5">
        <v>60</v>
      </c>
    </row>
    <row r="22" spans="1:4" x14ac:dyDescent="0.25">
      <c r="A22" s="7">
        <v>44186</v>
      </c>
      <c r="B22" s="5">
        <v>150</v>
      </c>
      <c r="C22" s="5">
        <v>60</v>
      </c>
      <c r="D22" s="5">
        <v>90</v>
      </c>
    </row>
    <row r="23" spans="1:4" x14ac:dyDescent="0.25">
      <c r="A23" s="7">
        <v>44187</v>
      </c>
      <c r="B23" s="5">
        <v>115</v>
      </c>
      <c r="C23" s="5">
        <v>50</v>
      </c>
      <c r="D23" s="5">
        <v>90</v>
      </c>
    </row>
    <row r="24" spans="1:4" x14ac:dyDescent="0.25">
      <c r="A24" s="7">
        <v>44188</v>
      </c>
      <c r="B24" s="5">
        <v>130</v>
      </c>
      <c r="C24" s="5">
        <v>60</v>
      </c>
      <c r="D24" s="5">
        <v>80</v>
      </c>
    </row>
    <row r="25" spans="1:4" x14ac:dyDescent="0.25">
      <c r="A25" s="7">
        <v>44189</v>
      </c>
      <c r="B25" s="5">
        <v>135</v>
      </c>
      <c r="C25" s="5">
        <v>60</v>
      </c>
      <c r="D25" s="5">
        <v>90</v>
      </c>
    </row>
    <row r="26" spans="1:4" x14ac:dyDescent="0.25">
      <c r="A26" s="7">
        <v>44190</v>
      </c>
      <c r="B26" s="5">
        <v>135</v>
      </c>
      <c r="C26" s="5">
        <v>50</v>
      </c>
      <c r="D26" s="5">
        <v>90</v>
      </c>
    </row>
    <row r="27" spans="1:4" x14ac:dyDescent="0.25">
      <c r="A27" s="7">
        <v>44191</v>
      </c>
      <c r="B27" s="5">
        <v>130</v>
      </c>
      <c r="C27" s="5">
        <v>50</v>
      </c>
      <c r="D27" s="5">
        <v>70</v>
      </c>
    </row>
    <row r="28" spans="1:4" x14ac:dyDescent="0.25">
      <c r="A28" s="7">
        <v>44192</v>
      </c>
      <c r="B28" s="5">
        <v>140</v>
      </c>
      <c r="C28" s="5">
        <v>50</v>
      </c>
      <c r="D28" s="5">
        <v>90</v>
      </c>
    </row>
    <row r="29" spans="1:4" x14ac:dyDescent="0.25">
      <c r="A29" s="7">
        <v>44193</v>
      </c>
      <c r="B29" s="5">
        <v>145</v>
      </c>
      <c r="C29" s="5">
        <v>60</v>
      </c>
      <c r="D29" s="5">
        <v>90</v>
      </c>
    </row>
    <row r="30" spans="1:4" x14ac:dyDescent="0.25">
      <c r="A30" s="7">
        <v>44194</v>
      </c>
      <c r="B30" s="5">
        <v>150</v>
      </c>
      <c r="C30" s="5">
        <v>60</v>
      </c>
      <c r="D30" s="5">
        <v>110</v>
      </c>
    </row>
    <row r="31" spans="1:4" x14ac:dyDescent="0.25">
      <c r="A31" s="7">
        <v>44195</v>
      </c>
      <c r="B31" s="5">
        <v>150</v>
      </c>
      <c r="C31" s="5">
        <v>50</v>
      </c>
      <c r="D31" s="5">
        <v>110</v>
      </c>
    </row>
    <row r="32" spans="1:4" x14ac:dyDescent="0.25">
      <c r="A32" s="7">
        <v>44196</v>
      </c>
      <c r="B32" s="5">
        <v>150</v>
      </c>
      <c r="C32" s="5">
        <v>50</v>
      </c>
      <c r="D32" s="5">
        <v>70</v>
      </c>
    </row>
    <row r="33" spans="1:4" x14ac:dyDescent="0.25">
      <c r="A33" s="8" t="s">
        <v>4</v>
      </c>
      <c r="B33" s="9">
        <v>4050</v>
      </c>
      <c r="C33" s="9">
        <v>1610</v>
      </c>
      <c r="D33" s="9">
        <v>2240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6" workbookViewId="0">
      <selection activeCell="D30" sqref="D30:D3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44197</v>
      </c>
      <c r="B2" s="5">
        <v>140</v>
      </c>
      <c r="C2" s="5">
        <v>50</v>
      </c>
      <c r="D2" s="5">
        <v>90</v>
      </c>
    </row>
    <row r="3" spans="1:4" x14ac:dyDescent="0.25">
      <c r="A3" s="7">
        <v>44198</v>
      </c>
      <c r="B3" s="5">
        <v>130</v>
      </c>
      <c r="C3" s="5">
        <v>70</v>
      </c>
      <c r="D3" s="5">
        <v>110</v>
      </c>
    </row>
    <row r="4" spans="1:4" x14ac:dyDescent="0.25">
      <c r="A4" s="7">
        <v>44199</v>
      </c>
      <c r="B4" s="5">
        <v>130</v>
      </c>
      <c r="C4" s="5">
        <v>50</v>
      </c>
      <c r="D4" s="5">
        <v>40</v>
      </c>
    </row>
    <row r="5" spans="1:4" x14ac:dyDescent="0.25">
      <c r="A5" s="7">
        <v>44200</v>
      </c>
      <c r="B5" s="5">
        <v>115</v>
      </c>
      <c r="C5" s="5">
        <v>40</v>
      </c>
      <c r="D5" s="5">
        <v>20</v>
      </c>
    </row>
    <row r="6" spans="1:4" x14ac:dyDescent="0.25">
      <c r="A6" s="7">
        <v>44201</v>
      </c>
      <c r="B6" s="5">
        <v>105</v>
      </c>
      <c r="C6" s="5">
        <v>40</v>
      </c>
      <c r="D6" s="5">
        <v>40</v>
      </c>
    </row>
    <row r="7" spans="1:4" x14ac:dyDescent="0.25">
      <c r="A7" s="7">
        <v>44202</v>
      </c>
      <c r="B7" s="5">
        <v>146</v>
      </c>
      <c r="C7" s="5">
        <v>40</v>
      </c>
      <c r="D7" s="5">
        <v>60</v>
      </c>
    </row>
    <row r="8" spans="1:4" x14ac:dyDescent="0.25">
      <c r="A8" s="7">
        <v>44203</v>
      </c>
      <c r="B8" s="5">
        <v>150</v>
      </c>
      <c r="C8" s="5">
        <v>40</v>
      </c>
      <c r="D8" s="5">
        <v>90</v>
      </c>
    </row>
    <row r="9" spans="1:4" x14ac:dyDescent="0.25">
      <c r="A9" s="7">
        <v>44204</v>
      </c>
      <c r="B9" s="5">
        <v>130</v>
      </c>
      <c r="C9" s="5">
        <v>60</v>
      </c>
      <c r="D9" s="5">
        <v>90</v>
      </c>
    </row>
    <row r="10" spans="1:4" x14ac:dyDescent="0.25">
      <c r="A10" s="7">
        <v>44205</v>
      </c>
      <c r="B10" s="5">
        <v>130</v>
      </c>
      <c r="C10" s="5">
        <v>60</v>
      </c>
      <c r="D10" s="5">
        <v>90</v>
      </c>
    </row>
    <row r="11" spans="1:4" x14ac:dyDescent="0.25">
      <c r="A11" s="7">
        <v>44206</v>
      </c>
      <c r="B11" s="5">
        <v>130</v>
      </c>
      <c r="C11" s="5">
        <v>60</v>
      </c>
      <c r="D11" s="5">
        <v>80</v>
      </c>
    </row>
    <row r="12" spans="1:4" x14ac:dyDescent="0.25">
      <c r="A12" s="7">
        <v>44207</v>
      </c>
      <c r="B12" s="5">
        <v>130</v>
      </c>
      <c r="C12" s="5">
        <v>50</v>
      </c>
      <c r="D12" s="5">
        <v>90</v>
      </c>
    </row>
    <row r="13" spans="1:4" x14ac:dyDescent="0.25">
      <c r="A13" s="7">
        <v>44208</v>
      </c>
      <c r="B13" s="5">
        <v>150</v>
      </c>
      <c r="C13" s="5">
        <v>70</v>
      </c>
      <c r="D13" s="5">
        <v>30</v>
      </c>
    </row>
    <row r="14" spans="1:4" x14ac:dyDescent="0.25">
      <c r="A14" s="7">
        <v>44209</v>
      </c>
      <c r="B14" s="5">
        <v>150</v>
      </c>
      <c r="C14" s="5">
        <v>50</v>
      </c>
      <c r="D14" s="5">
        <v>60</v>
      </c>
    </row>
    <row r="15" spans="1:4" x14ac:dyDescent="0.25">
      <c r="A15" s="7">
        <v>44210</v>
      </c>
      <c r="B15" s="5">
        <v>130</v>
      </c>
      <c r="C15" s="5">
        <v>70</v>
      </c>
      <c r="D15" s="5">
        <v>60</v>
      </c>
    </row>
    <row r="16" spans="1:4" x14ac:dyDescent="0.25">
      <c r="A16" s="7">
        <v>44211</v>
      </c>
      <c r="B16" s="5">
        <v>130</v>
      </c>
      <c r="C16" s="5">
        <v>90</v>
      </c>
      <c r="D16" s="5">
        <v>50</v>
      </c>
    </row>
    <row r="17" spans="1:4" x14ac:dyDescent="0.25">
      <c r="A17" s="7">
        <v>44212</v>
      </c>
      <c r="B17" s="5">
        <v>130</v>
      </c>
      <c r="C17" s="5">
        <v>50</v>
      </c>
      <c r="D17" s="5">
        <v>60</v>
      </c>
    </row>
    <row r="18" spans="1:4" x14ac:dyDescent="0.25">
      <c r="A18" s="7">
        <v>44213</v>
      </c>
      <c r="B18" s="5">
        <v>130</v>
      </c>
      <c r="C18" s="5">
        <v>50</v>
      </c>
      <c r="D18" s="5">
        <v>60</v>
      </c>
    </row>
    <row r="19" spans="1:4" x14ac:dyDescent="0.25">
      <c r="A19" s="7">
        <v>44214</v>
      </c>
      <c r="B19" s="5">
        <v>130</v>
      </c>
      <c r="C19" s="5">
        <v>50</v>
      </c>
      <c r="D19" s="5">
        <v>60</v>
      </c>
    </row>
    <row r="20" spans="1:4" x14ac:dyDescent="0.25">
      <c r="A20" s="7">
        <v>44215</v>
      </c>
      <c r="B20" s="5">
        <v>130</v>
      </c>
      <c r="C20" s="5">
        <v>70</v>
      </c>
      <c r="D20" s="5">
        <v>40</v>
      </c>
    </row>
    <row r="21" spans="1:4" x14ac:dyDescent="0.25">
      <c r="A21" s="7">
        <v>44216</v>
      </c>
      <c r="B21" s="5">
        <v>150</v>
      </c>
      <c r="C21" s="5">
        <v>70</v>
      </c>
      <c r="D21" s="5">
        <v>80</v>
      </c>
    </row>
    <row r="22" spans="1:4" x14ac:dyDescent="0.25">
      <c r="A22" s="7">
        <v>44217</v>
      </c>
      <c r="B22" s="5">
        <v>140</v>
      </c>
      <c r="C22" s="5">
        <v>70</v>
      </c>
      <c r="D22" s="5">
        <v>60</v>
      </c>
    </row>
    <row r="23" spans="1:4" x14ac:dyDescent="0.25">
      <c r="A23" s="7">
        <v>44218</v>
      </c>
      <c r="B23" s="5">
        <v>160</v>
      </c>
      <c r="C23" s="5">
        <v>50</v>
      </c>
      <c r="D23" s="5">
        <v>50</v>
      </c>
    </row>
    <row r="24" spans="1:4" x14ac:dyDescent="0.25">
      <c r="A24" s="7">
        <v>44219</v>
      </c>
      <c r="B24" s="5">
        <v>145</v>
      </c>
      <c r="C24" s="5">
        <v>40</v>
      </c>
      <c r="D24" s="5">
        <v>80</v>
      </c>
    </row>
    <row r="25" spans="1:4" x14ac:dyDescent="0.25">
      <c r="A25" s="7">
        <v>44220</v>
      </c>
      <c r="B25" s="5">
        <v>130</v>
      </c>
      <c r="C25" s="5">
        <v>40</v>
      </c>
      <c r="D25" s="5">
        <v>50</v>
      </c>
    </row>
    <row r="26" spans="1:4" x14ac:dyDescent="0.25">
      <c r="A26" s="7">
        <v>44221</v>
      </c>
      <c r="B26" s="5">
        <v>150</v>
      </c>
      <c r="C26" s="5">
        <v>80</v>
      </c>
      <c r="D26" s="5">
        <v>20</v>
      </c>
    </row>
    <row r="27" spans="1:4" x14ac:dyDescent="0.25">
      <c r="A27" s="7">
        <v>44222</v>
      </c>
      <c r="B27" s="5">
        <v>140</v>
      </c>
      <c r="C27" s="5">
        <v>70</v>
      </c>
      <c r="D27" s="5">
        <v>20</v>
      </c>
    </row>
    <row r="28" spans="1:4" x14ac:dyDescent="0.25">
      <c r="A28" s="7">
        <v>44223</v>
      </c>
      <c r="B28" s="5">
        <v>130</v>
      </c>
      <c r="C28" s="5">
        <v>80</v>
      </c>
      <c r="D28" s="5">
        <v>30</v>
      </c>
    </row>
    <row r="29" spans="1:4" x14ac:dyDescent="0.25">
      <c r="A29" s="7">
        <v>44224</v>
      </c>
      <c r="B29" s="5">
        <v>140</v>
      </c>
      <c r="C29" s="5">
        <v>80</v>
      </c>
      <c r="D29" s="5">
        <v>30</v>
      </c>
    </row>
    <row r="30" spans="1:4" x14ac:dyDescent="0.25">
      <c r="A30" s="7">
        <v>44225</v>
      </c>
      <c r="B30" s="5">
        <v>145</v>
      </c>
      <c r="C30" s="5">
        <v>60</v>
      </c>
      <c r="D30" s="5">
        <v>80</v>
      </c>
    </row>
    <row r="31" spans="1:4" x14ac:dyDescent="0.25">
      <c r="A31" s="7">
        <v>44226</v>
      </c>
      <c r="B31" s="5">
        <v>130</v>
      </c>
      <c r="C31" s="5">
        <v>50</v>
      </c>
      <c r="D31" s="5">
        <v>40</v>
      </c>
    </row>
    <row r="32" spans="1:4" x14ac:dyDescent="0.25">
      <c r="A32" s="7">
        <v>44227</v>
      </c>
      <c r="B32" s="5">
        <v>130</v>
      </c>
      <c r="C32" s="5">
        <v>60</v>
      </c>
      <c r="D32" s="5">
        <v>40</v>
      </c>
    </row>
    <row r="33" spans="1:4" x14ac:dyDescent="0.25">
      <c r="A33" s="8" t="s">
        <v>4</v>
      </c>
      <c r="B33" s="9">
        <f>SUM(B2:B32)</f>
        <v>4206</v>
      </c>
      <c r="C33" s="9">
        <f>SUM(C2:C32)</f>
        <v>1810</v>
      </c>
      <c r="D33" s="9">
        <f>SUM(D2:D32)</f>
        <v>1800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16" workbookViewId="0">
      <selection activeCell="D27" sqref="D27:D29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44228</v>
      </c>
      <c r="B2" s="5">
        <v>140</v>
      </c>
      <c r="C2" s="5">
        <v>100</v>
      </c>
      <c r="D2" s="5">
        <v>40</v>
      </c>
    </row>
    <row r="3" spans="1:4" x14ac:dyDescent="0.25">
      <c r="A3" s="7">
        <v>44229</v>
      </c>
      <c r="B3" s="5">
        <v>130</v>
      </c>
      <c r="C3" s="5">
        <v>70</v>
      </c>
      <c r="D3" s="5">
        <v>40</v>
      </c>
    </row>
    <row r="4" spans="1:4" x14ac:dyDescent="0.25">
      <c r="A4" s="7">
        <v>44230</v>
      </c>
      <c r="B4" s="5">
        <v>160</v>
      </c>
      <c r="C4" s="5">
        <v>80</v>
      </c>
      <c r="D4" s="5">
        <v>50</v>
      </c>
    </row>
    <row r="5" spans="1:4" x14ac:dyDescent="0.25">
      <c r="A5" s="7">
        <v>44231</v>
      </c>
      <c r="B5" s="5">
        <v>170</v>
      </c>
      <c r="C5" s="5">
        <v>80</v>
      </c>
      <c r="D5" s="5">
        <v>60</v>
      </c>
    </row>
    <row r="6" spans="1:4" x14ac:dyDescent="0.25">
      <c r="A6" s="7">
        <v>44232</v>
      </c>
      <c r="B6" s="5">
        <v>150</v>
      </c>
      <c r="C6" s="5">
        <v>80</v>
      </c>
      <c r="D6" s="5">
        <v>50</v>
      </c>
    </row>
    <row r="7" spans="1:4" x14ac:dyDescent="0.25">
      <c r="A7" s="7">
        <v>44233</v>
      </c>
      <c r="B7" s="5">
        <v>135</v>
      </c>
      <c r="C7" s="5">
        <v>67</v>
      </c>
      <c r="D7" s="5">
        <v>10</v>
      </c>
    </row>
    <row r="8" spans="1:4" x14ac:dyDescent="0.25">
      <c r="A8" s="7">
        <v>44234</v>
      </c>
      <c r="B8" s="5">
        <v>120</v>
      </c>
      <c r="C8" s="5">
        <v>50</v>
      </c>
      <c r="D8" s="5">
        <v>0</v>
      </c>
    </row>
    <row r="9" spans="1:4" x14ac:dyDescent="0.25">
      <c r="A9" s="7">
        <v>44235</v>
      </c>
      <c r="B9" s="5">
        <v>0</v>
      </c>
      <c r="C9" s="5">
        <v>0</v>
      </c>
      <c r="D9" s="5">
        <v>0</v>
      </c>
    </row>
    <row r="10" spans="1:4" x14ac:dyDescent="0.25">
      <c r="A10" s="7">
        <v>44236</v>
      </c>
      <c r="B10" s="5">
        <v>65</v>
      </c>
      <c r="C10" s="5">
        <v>0</v>
      </c>
      <c r="D10" s="5">
        <v>0</v>
      </c>
    </row>
    <row r="11" spans="1:4" x14ac:dyDescent="0.25">
      <c r="A11" s="7">
        <v>44237</v>
      </c>
      <c r="B11" s="5">
        <v>190</v>
      </c>
      <c r="C11" s="5">
        <v>50</v>
      </c>
      <c r="D11" s="5">
        <v>0</v>
      </c>
    </row>
    <row r="12" spans="1:4" x14ac:dyDescent="0.25">
      <c r="A12" s="7">
        <v>44238</v>
      </c>
      <c r="B12" s="5">
        <v>130</v>
      </c>
      <c r="C12" s="5">
        <v>50</v>
      </c>
      <c r="D12" s="5">
        <v>20</v>
      </c>
    </row>
    <row r="13" spans="1:4" x14ac:dyDescent="0.25">
      <c r="A13" s="7">
        <v>44239</v>
      </c>
      <c r="B13" s="5">
        <v>140</v>
      </c>
      <c r="C13" s="5">
        <v>50</v>
      </c>
      <c r="D13" s="5">
        <v>20</v>
      </c>
    </row>
    <row r="14" spans="1:4" x14ac:dyDescent="0.25">
      <c r="A14" s="7">
        <v>44240</v>
      </c>
      <c r="B14" s="5">
        <v>120</v>
      </c>
      <c r="C14" s="5">
        <v>50</v>
      </c>
      <c r="D14" s="5">
        <v>40</v>
      </c>
    </row>
    <row r="15" spans="1:4" x14ac:dyDescent="0.25">
      <c r="A15" s="7">
        <v>44241</v>
      </c>
      <c r="B15" s="5">
        <v>130</v>
      </c>
      <c r="C15" s="5">
        <v>50</v>
      </c>
      <c r="D15" s="5">
        <v>40</v>
      </c>
    </row>
    <row r="16" spans="1:4" x14ac:dyDescent="0.25">
      <c r="A16" s="7">
        <v>44242</v>
      </c>
      <c r="B16" s="5">
        <v>130</v>
      </c>
      <c r="C16" s="5">
        <v>80</v>
      </c>
      <c r="D16" s="5">
        <v>40</v>
      </c>
    </row>
    <row r="17" spans="1:4" x14ac:dyDescent="0.25">
      <c r="A17" s="7">
        <v>44243</v>
      </c>
      <c r="B17" s="5">
        <v>120</v>
      </c>
      <c r="C17" s="5">
        <v>64</v>
      </c>
      <c r="D17" s="5">
        <v>30</v>
      </c>
    </row>
    <row r="18" spans="1:4" x14ac:dyDescent="0.25">
      <c r="A18" s="7">
        <v>44244</v>
      </c>
      <c r="B18" s="5">
        <v>140</v>
      </c>
      <c r="C18" s="5">
        <v>90</v>
      </c>
      <c r="D18" s="5">
        <v>30</v>
      </c>
    </row>
    <row r="19" spans="1:4" x14ac:dyDescent="0.25">
      <c r="A19" s="7">
        <v>44245</v>
      </c>
      <c r="B19" s="5">
        <v>130</v>
      </c>
      <c r="C19" s="5">
        <v>60</v>
      </c>
      <c r="D19" s="5">
        <v>0</v>
      </c>
    </row>
    <row r="20" spans="1:4" x14ac:dyDescent="0.25">
      <c r="A20" s="7">
        <v>44246</v>
      </c>
      <c r="B20" s="5">
        <v>105</v>
      </c>
      <c r="C20" s="5">
        <v>50</v>
      </c>
      <c r="D20" s="5">
        <v>0</v>
      </c>
    </row>
    <row r="21" spans="1:4" x14ac:dyDescent="0.25">
      <c r="A21" s="7">
        <v>44247</v>
      </c>
      <c r="B21" s="5">
        <v>95</v>
      </c>
      <c r="C21" s="5">
        <v>50</v>
      </c>
      <c r="D21" s="5">
        <v>0</v>
      </c>
    </row>
    <row r="22" spans="1:4" x14ac:dyDescent="0.25">
      <c r="A22" s="7">
        <v>44248</v>
      </c>
      <c r="B22" s="5">
        <v>102</v>
      </c>
      <c r="C22" s="5">
        <v>50</v>
      </c>
      <c r="D22" s="5">
        <v>0</v>
      </c>
    </row>
    <row r="23" spans="1:4" x14ac:dyDescent="0.25">
      <c r="A23" s="7">
        <v>44249</v>
      </c>
      <c r="B23" s="5">
        <v>130</v>
      </c>
      <c r="C23" s="5">
        <v>50</v>
      </c>
      <c r="D23" s="5">
        <v>10</v>
      </c>
    </row>
    <row r="24" spans="1:4" x14ac:dyDescent="0.25">
      <c r="A24" s="7">
        <v>44250</v>
      </c>
      <c r="B24" s="5">
        <v>110</v>
      </c>
      <c r="C24" s="5">
        <v>50</v>
      </c>
      <c r="D24" s="5">
        <v>10</v>
      </c>
    </row>
    <row r="25" spans="1:4" x14ac:dyDescent="0.25">
      <c r="A25" s="7">
        <v>44251</v>
      </c>
      <c r="B25" s="5">
        <v>120</v>
      </c>
      <c r="C25" s="5">
        <v>50</v>
      </c>
      <c r="D25" s="5">
        <v>20</v>
      </c>
    </row>
    <row r="26" spans="1:4" x14ac:dyDescent="0.25">
      <c r="A26" s="7">
        <v>44252</v>
      </c>
      <c r="B26" s="5">
        <v>120</v>
      </c>
      <c r="C26" s="5">
        <v>50</v>
      </c>
      <c r="D26" s="5">
        <v>30</v>
      </c>
    </row>
    <row r="27" spans="1:4" x14ac:dyDescent="0.25">
      <c r="A27" s="7">
        <v>44253</v>
      </c>
      <c r="B27" s="5">
        <v>130</v>
      </c>
      <c r="C27" s="5">
        <v>53</v>
      </c>
      <c r="D27" s="5">
        <v>20</v>
      </c>
    </row>
    <row r="28" spans="1:4" x14ac:dyDescent="0.25">
      <c r="A28" s="7">
        <v>44254</v>
      </c>
      <c r="B28" s="5">
        <v>130</v>
      </c>
      <c r="C28" s="5">
        <v>50</v>
      </c>
      <c r="D28" s="5">
        <v>20</v>
      </c>
    </row>
    <row r="29" spans="1:4" x14ac:dyDescent="0.25">
      <c r="A29" s="7">
        <v>44255</v>
      </c>
      <c r="B29" s="5">
        <v>150</v>
      </c>
      <c r="C29" s="5">
        <v>50</v>
      </c>
      <c r="D29" s="5">
        <v>0</v>
      </c>
    </row>
    <row r="30" spans="1:4" x14ac:dyDescent="0.25">
      <c r="A30" s="8" t="s">
        <v>4</v>
      </c>
      <c r="B30" s="9">
        <f>SUM(B2:B29)</f>
        <v>3492</v>
      </c>
      <c r="C30" s="9">
        <f>SUM(C2:C29)</f>
        <v>1574</v>
      </c>
      <c r="D30" s="9">
        <f>SUM(D2:D29)</f>
        <v>580</v>
      </c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5" workbookViewId="0">
      <selection activeCell="D27" sqref="D27:D3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44256</v>
      </c>
      <c r="B2" s="5">
        <v>125</v>
      </c>
      <c r="C2" s="5">
        <v>50</v>
      </c>
      <c r="D2" s="5">
        <v>0</v>
      </c>
    </row>
    <row r="3" spans="1:4" x14ac:dyDescent="0.25">
      <c r="A3" s="7">
        <v>44257</v>
      </c>
      <c r="B3" s="5">
        <v>125</v>
      </c>
      <c r="C3" s="5">
        <v>50</v>
      </c>
      <c r="D3" s="5">
        <v>0</v>
      </c>
    </row>
    <row r="4" spans="1:4" x14ac:dyDescent="0.25">
      <c r="A4" s="7">
        <v>44258</v>
      </c>
      <c r="B4" s="5">
        <v>115</v>
      </c>
      <c r="C4" s="5">
        <v>50</v>
      </c>
      <c r="D4" s="5">
        <v>20</v>
      </c>
    </row>
    <row r="5" spans="1:4" x14ac:dyDescent="0.25">
      <c r="A5" s="7">
        <v>44259</v>
      </c>
      <c r="B5" s="5">
        <v>130</v>
      </c>
      <c r="C5" s="5">
        <v>50</v>
      </c>
      <c r="D5" s="5">
        <v>40</v>
      </c>
    </row>
    <row r="6" spans="1:4" x14ac:dyDescent="0.25">
      <c r="A6" s="7">
        <v>44260</v>
      </c>
      <c r="B6" s="5">
        <v>130</v>
      </c>
      <c r="C6" s="5">
        <v>50</v>
      </c>
      <c r="D6" s="5">
        <v>40</v>
      </c>
    </row>
    <row r="7" spans="1:4" x14ac:dyDescent="0.25">
      <c r="A7" s="7">
        <v>44261</v>
      </c>
      <c r="B7" s="5">
        <v>120</v>
      </c>
      <c r="C7" s="5">
        <v>50</v>
      </c>
      <c r="D7" s="5">
        <v>20</v>
      </c>
    </row>
    <row r="8" spans="1:4" x14ac:dyDescent="0.25">
      <c r="A8" s="7">
        <v>44262</v>
      </c>
      <c r="B8" s="5">
        <v>120</v>
      </c>
      <c r="C8" s="5">
        <v>50</v>
      </c>
      <c r="D8" s="5">
        <v>20</v>
      </c>
    </row>
    <row r="9" spans="1:4" x14ac:dyDescent="0.25">
      <c r="A9" s="7">
        <v>44263</v>
      </c>
      <c r="B9" s="5">
        <v>120</v>
      </c>
      <c r="C9" s="5">
        <v>50</v>
      </c>
      <c r="D9" s="5">
        <v>20</v>
      </c>
    </row>
    <row r="10" spans="1:4" x14ac:dyDescent="0.25">
      <c r="A10" s="7">
        <v>44264</v>
      </c>
      <c r="B10" s="5">
        <v>135</v>
      </c>
      <c r="C10" s="5">
        <v>50</v>
      </c>
      <c r="D10" s="5">
        <v>0</v>
      </c>
    </row>
    <row r="11" spans="1:4" x14ac:dyDescent="0.25">
      <c r="A11" s="7">
        <v>44265</v>
      </c>
      <c r="B11" s="5">
        <v>110</v>
      </c>
      <c r="C11" s="5">
        <v>50</v>
      </c>
      <c r="D11" s="5">
        <v>0</v>
      </c>
    </row>
    <row r="12" spans="1:4" x14ac:dyDescent="0.25">
      <c r="A12" s="7">
        <v>44266</v>
      </c>
      <c r="B12" s="5">
        <v>110</v>
      </c>
      <c r="C12" s="5">
        <v>50</v>
      </c>
      <c r="D12" s="5">
        <v>30</v>
      </c>
    </row>
    <row r="13" spans="1:4" x14ac:dyDescent="0.25">
      <c r="A13" s="7">
        <v>44267</v>
      </c>
      <c r="B13" s="5">
        <v>145</v>
      </c>
      <c r="C13" s="5">
        <v>50</v>
      </c>
      <c r="D13" s="5">
        <v>0</v>
      </c>
    </row>
    <row r="14" spans="1:4" x14ac:dyDescent="0.25">
      <c r="A14" s="7">
        <v>44268</v>
      </c>
      <c r="B14" s="5">
        <v>130</v>
      </c>
      <c r="C14" s="5">
        <v>50</v>
      </c>
      <c r="D14" s="5">
        <v>20</v>
      </c>
    </row>
    <row r="15" spans="1:4" x14ac:dyDescent="0.25">
      <c r="A15" s="7">
        <v>44269</v>
      </c>
      <c r="B15" s="5">
        <v>130</v>
      </c>
      <c r="C15" s="5">
        <v>50</v>
      </c>
      <c r="D15" s="5">
        <v>20</v>
      </c>
    </row>
    <row r="16" spans="1:4" x14ac:dyDescent="0.25">
      <c r="A16" s="7">
        <v>44270</v>
      </c>
      <c r="B16" s="5">
        <v>130</v>
      </c>
      <c r="C16" s="5">
        <v>50</v>
      </c>
      <c r="D16" s="5">
        <v>40</v>
      </c>
    </row>
    <row r="17" spans="1:4" x14ac:dyDescent="0.25">
      <c r="A17" s="7">
        <v>44271</v>
      </c>
      <c r="B17" s="5">
        <v>135</v>
      </c>
      <c r="C17" s="5">
        <v>40</v>
      </c>
      <c r="D17" s="5">
        <v>40</v>
      </c>
    </row>
    <row r="18" spans="1:4" x14ac:dyDescent="0.25">
      <c r="A18" s="7">
        <v>44272</v>
      </c>
      <c r="B18" s="5">
        <v>130</v>
      </c>
      <c r="C18" s="5">
        <v>40</v>
      </c>
      <c r="D18" s="5">
        <v>60</v>
      </c>
    </row>
    <row r="19" spans="1:4" x14ac:dyDescent="0.25">
      <c r="A19" s="7">
        <v>44273</v>
      </c>
      <c r="B19" s="5">
        <v>130</v>
      </c>
      <c r="C19" s="5">
        <v>70</v>
      </c>
      <c r="D19" s="5">
        <v>40</v>
      </c>
    </row>
    <row r="20" spans="1:4" x14ac:dyDescent="0.25">
      <c r="A20" s="7">
        <v>44274</v>
      </c>
      <c r="B20" s="5">
        <v>130</v>
      </c>
      <c r="C20" s="5">
        <v>50</v>
      </c>
      <c r="D20" s="5">
        <v>40</v>
      </c>
    </row>
    <row r="21" spans="1:4" x14ac:dyDescent="0.25">
      <c r="A21" s="7">
        <v>44275</v>
      </c>
      <c r="B21" s="5">
        <v>130</v>
      </c>
      <c r="C21" s="5">
        <v>55</v>
      </c>
      <c r="D21" s="5">
        <v>40</v>
      </c>
    </row>
    <row r="22" spans="1:4" x14ac:dyDescent="0.25">
      <c r="A22" s="7">
        <v>44276</v>
      </c>
      <c r="B22" s="5">
        <v>115</v>
      </c>
      <c r="C22" s="5">
        <v>50</v>
      </c>
      <c r="D22" s="5">
        <v>20</v>
      </c>
    </row>
    <row r="23" spans="1:4" x14ac:dyDescent="0.25">
      <c r="A23" s="7">
        <v>44277</v>
      </c>
      <c r="B23" s="5">
        <v>130</v>
      </c>
      <c r="C23" s="5">
        <v>50</v>
      </c>
      <c r="D23" s="5">
        <v>40</v>
      </c>
    </row>
    <row r="24" spans="1:4" x14ac:dyDescent="0.25">
      <c r="A24" s="7">
        <v>44278</v>
      </c>
      <c r="B24" s="5">
        <v>150</v>
      </c>
      <c r="C24" s="5">
        <v>50</v>
      </c>
      <c r="D24" s="5">
        <v>40</v>
      </c>
    </row>
    <row r="25" spans="1:4" x14ac:dyDescent="0.25">
      <c r="A25" s="7">
        <v>44279</v>
      </c>
      <c r="B25" s="5">
        <v>150</v>
      </c>
      <c r="C25" s="5">
        <v>55</v>
      </c>
      <c r="D25" s="5">
        <v>40</v>
      </c>
    </row>
    <row r="26" spans="1:4" x14ac:dyDescent="0.25">
      <c r="A26" s="7">
        <v>44280</v>
      </c>
      <c r="B26" s="5">
        <v>130</v>
      </c>
      <c r="C26" s="5">
        <v>85</v>
      </c>
      <c r="D26" s="5">
        <v>40</v>
      </c>
    </row>
    <row r="27" spans="1:4" x14ac:dyDescent="0.25">
      <c r="A27" s="7">
        <v>44281</v>
      </c>
      <c r="B27" s="5">
        <v>150</v>
      </c>
      <c r="C27" s="5">
        <v>70</v>
      </c>
      <c r="D27" s="5">
        <v>40</v>
      </c>
    </row>
    <row r="28" spans="1:4" x14ac:dyDescent="0.25">
      <c r="A28" s="7">
        <v>44282</v>
      </c>
      <c r="B28" s="5">
        <v>130</v>
      </c>
      <c r="C28" s="5">
        <v>50</v>
      </c>
      <c r="D28" s="5">
        <v>40</v>
      </c>
    </row>
    <row r="29" spans="1:4" x14ac:dyDescent="0.25">
      <c r="A29" s="7">
        <v>44283</v>
      </c>
      <c r="B29" s="5">
        <v>150</v>
      </c>
      <c r="C29" s="5">
        <v>50</v>
      </c>
      <c r="D29" s="5">
        <v>20</v>
      </c>
    </row>
    <row r="30" spans="1:4" x14ac:dyDescent="0.25">
      <c r="A30" s="7">
        <v>44284</v>
      </c>
      <c r="B30" s="5">
        <v>141</v>
      </c>
      <c r="C30" s="5">
        <v>85</v>
      </c>
      <c r="D30" s="5">
        <v>40</v>
      </c>
    </row>
    <row r="31" spans="1:4" x14ac:dyDescent="0.25">
      <c r="A31" s="7">
        <v>44285</v>
      </c>
      <c r="B31" s="5">
        <v>150</v>
      </c>
      <c r="C31" s="5">
        <v>70</v>
      </c>
      <c r="D31" s="5">
        <v>40</v>
      </c>
    </row>
    <row r="32" spans="1:4" x14ac:dyDescent="0.25">
      <c r="A32" s="7">
        <v>44286</v>
      </c>
      <c r="B32" s="5">
        <v>140</v>
      </c>
      <c r="C32" s="5">
        <v>50</v>
      </c>
      <c r="D32" s="5">
        <v>40</v>
      </c>
    </row>
    <row r="33" spans="1:4" x14ac:dyDescent="0.25">
      <c r="A33" s="8" t="s">
        <v>4</v>
      </c>
      <c r="B33" s="9">
        <f>SUM(B2:B32)</f>
        <v>4066</v>
      </c>
      <c r="C33" s="9">
        <f>SUM(C2:C32)</f>
        <v>1670</v>
      </c>
      <c r="D33" s="9">
        <f>SUM(D2:D32)</f>
        <v>890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10" workbookViewId="0">
      <selection activeCell="B2" sqref="B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44287</v>
      </c>
      <c r="B2" s="5">
        <v>150</v>
      </c>
      <c r="C2" s="5">
        <v>68</v>
      </c>
      <c r="D2" s="5">
        <v>40</v>
      </c>
    </row>
    <row r="3" spans="1:4" x14ac:dyDescent="0.25">
      <c r="A3" s="7">
        <v>44288</v>
      </c>
      <c r="B3" s="5">
        <v>145</v>
      </c>
      <c r="C3" s="5">
        <v>50</v>
      </c>
      <c r="D3" s="5">
        <v>40</v>
      </c>
    </row>
    <row r="4" spans="1:4" x14ac:dyDescent="0.25">
      <c r="A4" s="7">
        <v>44289</v>
      </c>
      <c r="B4" s="5">
        <v>130</v>
      </c>
      <c r="C4" s="5">
        <v>60</v>
      </c>
      <c r="D4" s="5">
        <v>30</v>
      </c>
    </row>
    <row r="5" spans="1:4" x14ac:dyDescent="0.25">
      <c r="A5" s="7">
        <v>44290</v>
      </c>
      <c r="B5" s="5">
        <v>150</v>
      </c>
      <c r="C5" s="5">
        <v>50</v>
      </c>
      <c r="D5" s="5">
        <v>40</v>
      </c>
    </row>
    <row r="6" spans="1:4" x14ac:dyDescent="0.25">
      <c r="A6" s="7">
        <v>44291</v>
      </c>
      <c r="B6" s="5">
        <v>140</v>
      </c>
      <c r="C6" s="5">
        <v>50</v>
      </c>
      <c r="D6" s="5">
        <v>30</v>
      </c>
    </row>
    <row r="7" spans="1:4" x14ac:dyDescent="0.25">
      <c r="A7" s="7">
        <v>44292</v>
      </c>
      <c r="B7" s="5">
        <v>150</v>
      </c>
      <c r="C7" s="5">
        <v>50</v>
      </c>
      <c r="D7" s="5">
        <v>60</v>
      </c>
    </row>
    <row r="8" spans="1:4" x14ac:dyDescent="0.25">
      <c r="A8" s="7">
        <v>44293</v>
      </c>
      <c r="B8" s="5">
        <v>136</v>
      </c>
      <c r="C8" s="5">
        <v>50</v>
      </c>
      <c r="D8" s="5">
        <v>60</v>
      </c>
    </row>
    <row r="9" spans="1:4" x14ac:dyDescent="0.25">
      <c r="A9" s="7">
        <v>44294</v>
      </c>
      <c r="B9" s="5">
        <v>143</v>
      </c>
      <c r="C9" s="5">
        <v>50</v>
      </c>
      <c r="D9" s="5">
        <v>30</v>
      </c>
    </row>
    <row r="10" spans="1:4" x14ac:dyDescent="0.25">
      <c r="A10" s="7">
        <v>44295</v>
      </c>
      <c r="B10" s="5">
        <v>137</v>
      </c>
      <c r="C10" s="5">
        <v>50</v>
      </c>
      <c r="D10" s="5">
        <v>60</v>
      </c>
    </row>
    <row r="11" spans="1:4" x14ac:dyDescent="0.25">
      <c r="A11" s="7">
        <v>44296</v>
      </c>
      <c r="B11" s="5">
        <v>130</v>
      </c>
      <c r="C11" s="5">
        <v>50</v>
      </c>
      <c r="D11" s="5">
        <v>40</v>
      </c>
    </row>
    <row r="12" spans="1:4" x14ac:dyDescent="0.25">
      <c r="A12" s="7">
        <v>44297</v>
      </c>
      <c r="B12" s="5">
        <v>139</v>
      </c>
      <c r="C12" s="5">
        <v>50</v>
      </c>
      <c r="D12" s="5">
        <v>30</v>
      </c>
    </row>
    <row r="13" spans="1:4" x14ac:dyDescent="0.25">
      <c r="A13" s="7">
        <v>44298</v>
      </c>
      <c r="B13" s="5">
        <v>144</v>
      </c>
      <c r="C13" s="5">
        <v>55</v>
      </c>
      <c r="D13" s="5">
        <v>60</v>
      </c>
    </row>
    <row r="14" spans="1:4" x14ac:dyDescent="0.25">
      <c r="A14" s="7">
        <v>44299</v>
      </c>
      <c r="B14" s="5">
        <v>137</v>
      </c>
      <c r="C14" s="5">
        <v>57</v>
      </c>
      <c r="D14" s="5">
        <v>60</v>
      </c>
    </row>
    <row r="15" spans="1:4" x14ac:dyDescent="0.25">
      <c r="A15" s="7">
        <v>44300</v>
      </c>
      <c r="B15" s="5">
        <v>134</v>
      </c>
      <c r="C15" s="5">
        <v>50</v>
      </c>
      <c r="D15" s="5">
        <v>60</v>
      </c>
    </row>
    <row r="16" spans="1:4" x14ac:dyDescent="0.25">
      <c r="A16" s="7">
        <v>44301</v>
      </c>
      <c r="B16" s="5">
        <v>122</v>
      </c>
      <c r="C16" s="5">
        <v>50</v>
      </c>
      <c r="D16" s="5">
        <v>60</v>
      </c>
    </row>
    <row r="17" spans="1:4" x14ac:dyDescent="0.25">
      <c r="A17" s="7">
        <v>44302</v>
      </c>
      <c r="B17" s="5">
        <v>134</v>
      </c>
      <c r="C17" s="5">
        <v>50</v>
      </c>
      <c r="D17" s="5">
        <v>60</v>
      </c>
    </row>
    <row r="18" spans="1:4" x14ac:dyDescent="0.25">
      <c r="A18" s="7">
        <v>44303</v>
      </c>
      <c r="B18" s="5">
        <v>134</v>
      </c>
      <c r="C18" s="5">
        <v>50</v>
      </c>
      <c r="D18" s="5">
        <v>60</v>
      </c>
    </row>
    <row r="19" spans="1:4" x14ac:dyDescent="0.25">
      <c r="A19" s="7">
        <v>44304</v>
      </c>
      <c r="B19" s="5">
        <v>144</v>
      </c>
      <c r="C19" s="5">
        <v>70</v>
      </c>
      <c r="D19" s="5">
        <v>30</v>
      </c>
    </row>
    <row r="20" spans="1:4" x14ac:dyDescent="0.25">
      <c r="A20" s="7">
        <v>44305</v>
      </c>
      <c r="B20" s="5">
        <v>134</v>
      </c>
      <c r="C20" s="5">
        <v>65</v>
      </c>
      <c r="D20" s="5">
        <v>40</v>
      </c>
    </row>
    <row r="21" spans="1:4" x14ac:dyDescent="0.25">
      <c r="A21" s="7">
        <v>44306</v>
      </c>
      <c r="B21" s="5">
        <v>134</v>
      </c>
      <c r="C21" s="5">
        <v>50</v>
      </c>
      <c r="D21" s="5">
        <v>40</v>
      </c>
    </row>
    <row r="22" spans="1:4" x14ac:dyDescent="0.25">
      <c r="A22" s="7">
        <v>44307</v>
      </c>
      <c r="B22" s="5">
        <v>134</v>
      </c>
      <c r="C22" s="5">
        <v>50</v>
      </c>
      <c r="D22" s="5">
        <v>60</v>
      </c>
    </row>
    <row r="23" spans="1:4" x14ac:dyDescent="0.25">
      <c r="A23" s="7">
        <v>44308</v>
      </c>
      <c r="B23" s="5">
        <v>142</v>
      </c>
      <c r="C23" s="5">
        <v>50</v>
      </c>
      <c r="D23" s="5">
        <v>60</v>
      </c>
    </row>
    <row r="24" spans="1:4" x14ac:dyDescent="0.25">
      <c r="A24" s="7">
        <v>44309</v>
      </c>
      <c r="B24" s="5">
        <v>150</v>
      </c>
      <c r="C24" s="5">
        <v>50</v>
      </c>
      <c r="D24" s="5">
        <v>60</v>
      </c>
    </row>
    <row r="25" spans="1:4" x14ac:dyDescent="0.25">
      <c r="A25" s="7">
        <v>44310</v>
      </c>
      <c r="B25" s="5">
        <v>130</v>
      </c>
      <c r="C25" s="5">
        <v>57</v>
      </c>
      <c r="D25" s="5">
        <v>60</v>
      </c>
    </row>
    <row r="26" spans="1:4" x14ac:dyDescent="0.25">
      <c r="A26" s="7">
        <v>44311</v>
      </c>
      <c r="B26" s="5">
        <v>130</v>
      </c>
      <c r="C26" s="5">
        <v>50</v>
      </c>
      <c r="D26" s="5">
        <v>60</v>
      </c>
    </row>
    <row r="27" spans="1:4" x14ac:dyDescent="0.25">
      <c r="A27" s="7">
        <v>44312</v>
      </c>
      <c r="B27" s="5">
        <v>130</v>
      </c>
      <c r="C27" s="5">
        <v>50</v>
      </c>
      <c r="D27" s="5">
        <v>60</v>
      </c>
    </row>
    <row r="28" spans="1:4" x14ac:dyDescent="0.25">
      <c r="A28" s="7">
        <v>44313</v>
      </c>
      <c r="B28" s="5">
        <v>140</v>
      </c>
      <c r="C28" s="5">
        <v>50</v>
      </c>
      <c r="D28" s="5">
        <v>60</v>
      </c>
    </row>
    <row r="29" spans="1:4" x14ac:dyDescent="0.25">
      <c r="A29" s="7">
        <v>44314</v>
      </c>
      <c r="B29" s="5">
        <v>150</v>
      </c>
      <c r="C29" s="5">
        <v>50</v>
      </c>
      <c r="D29" s="5">
        <v>40</v>
      </c>
    </row>
    <row r="30" spans="1:4" x14ac:dyDescent="0.25">
      <c r="A30" s="7">
        <v>44315</v>
      </c>
      <c r="B30" s="5">
        <v>130</v>
      </c>
      <c r="C30" s="5">
        <v>50</v>
      </c>
      <c r="D30" s="5">
        <v>60</v>
      </c>
    </row>
    <row r="31" spans="1:4" x14ac:dyDescent="0.25">
      <c r="A31" s="7">
        <v>44316</v>
      </c>
      <c r="B31" s="5">
        <v>130</v>
      </c>
      <c r="C31" s="5">
        <v>50</v>
      </c>
      <c r="D31" s="5">
        <v>30</v>
      </c>
    </row>
    <row r="32" spans="1:4" x14ac:dyDescent="0.25">
      <c r="A32" s="8" t="s">
        <v>4</v>
      </c>
      <c r="B32" s="9">
        <f>SUM(B2:B31)</f>
        <v>4133</v>
      </c>
      <c r="C32" s="9">
        <f>SUM(C2:C31)</f>
        <v>1582</v>
      </c>
      <c r="D32" s="9">
        <f>SUM(D2:D31)</f>
        <v>1480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3" workbookViewId="0">
      <selection activeCell="D29" sqref="D29:D3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44317</v>
      </c>
      <c r="B2" s="5">
        <v>130</v>
      </c>
      <c r="C2" s="5">
        <v>50</v>
      </c>
      <c r="D2" s="5">
        <v>60</v>
      </c>
    </row>
    <row r="3" spans="1:4" x14ac:dyDescent="0.25">
      <c r="A3" s="7">
        <v>44318</v>
      </c>
      <c r="B3" s="5">
        <v>130</v>
      </c>
      <c r="C3" s="5">
        <v>53</v>
      </c>
      <c r="D3" s="5">
        <v>60</v>
      </c>
    </row>
    <row r="4" spans="1:4" x14ac:dyDescent="0.25">
      <c r="A4" s="7">
        <v>44319</v>
      </c>
      <c r="B4" s="5">
        <v>130</v>
      </c>
      <c r="C4" s="5">
        <v>50</v>
      </c>
      <c r="D4" s="5">
        <v>60</v>
      </c>
    </row>
    <row r="5" spans="1:4" x14ac:dyDescent="0.25">
      <c r="A5" s="7">
        <v>44320</v>
      </c>
      <c r="B5" s="5">
        <v>130</v>
      </c>
      <c r="C5" s="5">
        <v>53</v>
      </c>
      <c r="D5" s="5">
        <v>60</v>
      </c>
    </row>
    <row r="6" spans="1:4" x14ac:dyDescent="0.25">
      <c r="A6" s="7">
        <v>44321</v>
      </c>
      <c r="B6" s="5">
        <v>135</v>
      </c>
      <c r="C6" s="5">
        <v>50</v>
      </c>
      <c r="D6" s="5">
        <v>60</v>
      </c>
    </row>
    <row r="7" spans="1:4" x14ac:dyDescent="0.25">
      <c r="A7" s="7">
        <v>44322</v>
      </c>
      <c r="B7" s="5">
        <v>130</v>
      </c>
      <c r="C7" s="5">
        <v>50</v>
      </c>
      <c r="D7" s="5">
        <v>60</v>
      </c>
    </row>
    <row r="8" spans="1:4" x14ac:dyDescent="0.25">
      <c r="A8" s="7">
        <v>44323</v>
      </c>
      <c r="B8" s="5">
        <v>140</v>
      </c>
      <c r="C8" s="5">
        <v>65</v>
      </c>
      <c r="D8" s="5">
        <v>60</v>
      </c>
    </row>
    <row r="9" spans="1:4" x14ac:dyDescent="0.25">
      <c r="A9" s="7">
        <v>44324</v>
      </c>
      <c r="B9" s="5">
        <v>130</v>
      </c>
      <c r="C9" s="5">
        <v>53</v>
      </c>
      <c r="D9" s="5">
        <v>60</v>
      </c>
    </row>
    <row r="10" spans="1:4" x14ac:dyDescent="0.25">
      <c r="A10" s="7">
        <v>44325</v>
      </c>
      <c r="B10" s="5">
        <v>130</v>
      </c>
      <c r="C10" s="5">
        <v>50</v>
      </c>
      <c r="D10" s="5">
        <v>30</v>
      </c>
    </row>
    <row r="11" spans="1:4" x14ac:dyDescent="0.25">
      <c r="A11" s="7">
        <v>44326</v>
      </c>
      <c r="B11" s="5">
        <v>130</v>
      </c>
      <c r="C11" s="5">
        <v>50</v>
      </c>
      <c r="D11" s="5">
        <v>40</v>
      </c>
    </row>
    <row r="12" spans="1:4" x14ac:dyDescent="0.25">
      <c r="A12" s="7">
        <v>44327</v>
      </c>
      <c r="B12" s="5">
        <v>130</v>
      </c>
      <c r="C12" s="5">
        <v>50</v>
      </c>
      <c r="D12" s="5">
        <v>40</v>
      </c>
    </row>
    <row r="13" spans="1:4" x14ac:dyDescent="0.25">
      <c r="A13" s="7">
        <v>44328</v>
      </c>
      <c r="B13" s="5">
        <v>130</v>
      </c>
      <c r="C13" s="5">
        <v>63</v>
      </c>
      <c r="D13" s="5">
        <v>40</v>
      </c>
    </row>
    <row r="14" spans="1:4" x14ac:dyDescent="0.25">
      <c r="A14" s="7">
        <v>44329</v>
      </c>
      <c r="B14" s="5">
        <v>130</v>
      </c>
      <c r="C14" s="5">
        <v>50</v>
      </c>
      <c r="D14" s="5">
        <v>60</v>
      </c>
    </row>
    <row r="15" spans="1:4" x14ac:dyDescent="0.25">
      <c r="A15" s="7">
        <v>44330</v>
      </c>
      <c r="B15" s="5">
        <v>130</v>
      </c>
      <c r="C15" s="5">
        <v>60</v>
      </c>
      <c r="D15" s="5">
        <v>60</v>
      </c>
    </row>
    <row r="16" spans="1:4" x14ac:dyDescent="0.25">
      <c r="A16" s="7">
        <v>44331</v>
      </c>
      <c r="B16" s="5">
        <v>130</v>
      </c>
      <c r="C16" s="5">
        <v>70</v>
      </c>
      <c r="D16" s="5">
        <v>60</v>
      </c>
    </row>
    <row r="17" spans="1:4" x14ac:dyDescent="0.25">
      <c r="A17" s="7">
        <v>44332</v>
      </c>
      <c r="B17" s="5">
        <v>130</v>
      </c>
      <c r="C17" s="5">
        <v>50</v>
      </c>
      <c r="D17" s="5">
        <v>50</v>
      </c>
    </row>
    <row r="18" spans="1:4" x14ac:dyDescent="0.25">
      <c r="A18" s="7">
        <v>44333</v>
      </c>
      <c r="B18" s="5">
        <v>130</v>
      </c>
      <c r="C18" s="5">
        <v>84</v>
      </c>
      <c r="D18" s="5">
        <v>60</v>
      </c>
    </row>
    <row r="19" spans="1:4" x14ac:dyDescent="0.25">
      <c r="A19" s="7">
        <v>44334</v>
      </c>
      <c r="B19" s="5">
        <v>140</v>
      </c>
      <c r="C19" s="5">
        <v>55</v>
      </c>
      <c r="D19" s="5">
        <v>60</v>
      </c>
    </row>
    <row r="20" spans="1:4" x14ac:dyDescent="0.25">
      <c r="A20" s="7">
        <v>44335</v>
      </c>
      <c r="B20" s="5">
        <v>125</v>
      </c>
      <c r="C20" s="5">
        <v>70</v>
      </c>
      <c r="D20" s="5">
        <v>60</v>
      </c>
    </row>
    <row r="21" spans="1:4" x14ac:dyDescent="0.25">
      <c r="A21" s="7">
        <v>44336</v>
      </c>
      <c r="B21" s="5">
        <v>130</v>
      </c>
      <c r="C21" s="5">
        <v>50</v>
      </c>
      <c r="D21" s="5">
        <v>60</v>
      </c>
    </row>
    <row r="22" spans="1:4" x14ac:dyDescent="0.25">
      <c r="A22" s="7">
        <v>44337</v>
      </c>
      <c r="B22" s="5">
        <v>130</v>
      </c>
      <c r="C22" s="5">
        <v>50</v>
      </c>
      <c r="D22" s="5">
        <v>60</v>
      </c>
    </row>
    <row r="23" spans="1:4" x14ac:dyDescent="0.25">
      <c r="A23" s="7">
        <v>44338</v>
      </c>
      <c r="B23" s="5">
        <v>130</v>
      </c>
      <c r="C23" s="5">
        <v>57</v>
      </c>
      <c r="D23" s="5">
        <v>60</v>
      </c>
    </row>
    <row r="24" spans="1:4" x14ac:dyDescent="0.25">
      <c r="A24" s="7">
        <v>44339</v>
      </c>
      <c r="B24" s="5">
        <v>138</v>
      </c>
      <c r="C24" s="5">
        <v>55</v>
      </c>
      <c r="D24" s="5">
        <v>30</v>
      </c>
    </row>
    <row r="25" spans="1:4" x14ac:dyDescent="0.25">
      <c r="A25" s="7">
        <v>44340</v>
      </c>
      <c r="B25" s="5">
        <v>130</v>
      </c>
      <c r="C25" s="5">
        <v>65</v>
      </c>
      <c r="D25" s="5">
        <v>40</v>
      </c>
    </row>
    <row r="26" spans="1:4" x14ac:dyDescent="0.25">
      <c r="A26" s="7">
        <v>44341</v>
      </c>
      <c r="B26" s="5">
        <v>155</v>
      </c>
      <c r="C26" s="5">
        <v>60</v>
      </c>
      <c r="D26" s="5">
        <v>60</v>
      </c>
    </row>
    <row r="27" spans="1:4" x14ac:dyDescent="0.25">
      <c r="A27" s="7">
        <v>44342</v>
      </c>
      <c r="B27" s="5">
        <v>130</v>
      </c>
      <c r="C27" s="5">
        <v>65</v>
      </c>
      <c r="D27" s="5">
        <v>60</v>
      </c>
    </row>
    <row r="28" spans="1:4" x14ac:dyDescent="0.25">
      <c r="A28" s="7">
        <v>44343</v>
      </c>
      <c r="B28" s="5">
        <v>130</v>
      </c>
      <c r="C28" s="5">
        <v>50</v>
      </c>
      <c r="D28" s="5">
        <v>60</v>
      </c>
    </row>
    <row r="29" spans="1:4" x14ac:dyDescent="0.25">
      <c r="A29" s="7">
        <v>44344</v>
      </c>
      <c r="B29" s="5">
        <v>140</v>
      </c>
      <c r="C29" s="5">
        <v>70</v>
      </c>
      <c r="D29" s="5">
        <v>60</v>
      </c>
    </row>
    <row r="30" spans="1:4" x14ac:dyDescent="0.25">
      <c r="A30" s="7">
        <v>44345</v>
      </c>
      <c r="B30" s="5">
        <v>155</v>
      </c>
      <c r="C30" s="5">
        <v>55</v>
      </c>
      <c r="D30" s="5">
        <v>60</v>
      </c>
    </row>
    <row r="31" spans="1:4" x14ac:dyDescent="0.25">
      <c r="A31" s="7">
        <v>44346</v>
      </c>
      <c r="B31" s="5">
        <v>145</v>
      </c>
      <c r="C31" s="5">
        <v>50</v>
      </c>
      <c r="D31" s="5">
        <v>50</v>
      </c>
    </row>
    <row r="32" spans="1:4" x14ac:dyDescent="0.25">
      <c r="A32" s="7">
        <v>44347</v>
      </c>
      <c r="B32" s="5">
        <v>130</v>
      </c>
      <c r="C32" s="5">
        <v>86</v>
      </c>
      <c r="D32" s="5">
        <v>60</v>
      </c>
    </row>
    <row r="33" spans="1:4" x14ac:dyDescent="0.25">
      <c r="A33" s="8" t="s">
        <v>4</v>
      </c>
      <c r="B33" s="9">
        <f>SUM(B2:B32)</f>
        <v>4133</v>
      </c>
      <c r="C33" s="9">
        <f>SUM(C2:C32)</f>
        <v>1789</v>
      </c>
      <c r="D33" s="9">
        <f>SUM(D2:D32)</f>
        <v>1700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13" workbookViewId="0">
      <selection activeCell="D26" sqref="D26:D31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44348</v>
      </c>
      <c r="B2" s="5">
        <v>130</v>
      </c>
      <c r="C2" s="5">
        <v>50</v>
      </c>
      <c r="D2" s="5">
        <v>60</v>
      </c>
    </row>
    <row r="3" spans="1:4" x14ac:dyDescent="0.25">
      <c r="A3" s="7">
        <v>44349</v>
      </c>
      <c r="B3" s="5">
        <v>130</v>
      </c>
      <c r="C3" s="5">
        <v>50</v>
      </c>
      <c r="D3" s="5">
        <v>60</v>
      </c>
    </row>
    <row r="4" spans="1:4" x14ac:dyDescent="0.25">
      <c r="A4" s="7">
        <v>44350</v>
      </c>
      <c r="B4" s="5">
        <v>135</v>
      </c>
      <c r="C4" s="5">
        <v>85</v>
      </c>
      <c r="D4" s="5">
        <v>60</v>
      </c>
    </row>
    <row r="5" spans="1:4" x14ac:dyDescent="0.25">
      <c r="A5" s="7">
        <v>44351</v>
      </c>
      <c r="B5" s="5">
        <v>130</v>
      </c>
      <c r="C5" s="5">
        <v>70</v>
      </c>
      <c r="D5" s="5">
        <v>60</v>
      </c>
    </row>
    <row r="6" spans="1:4" x14ac:dyDescent="0.25">
      <c r="A6" s="7">
        <v>44352</v>
      </c>
      <c r="B6" s="5">
        <v>130</v>
      </c>
      <c r="C6" s="5">
        <v>82</v>
      </c>
      <c r="D6" s="5">
        <v>60</v>
      </c>
    </row>
    <row r="7" spans="1:4" x14ac:dyDescent="0.25">
      <c r="A7" s="7">
        <v>44353</v>
      </c>
      <c r="B7" s="5">
        <v>130</v>
      </c>
      <c r="C7" s="5">
        <v>50</v>
      </c>
      <c r="D7" s="5">
        <v>40</v>
      </c>
    </row>
    <row r="8" spans="1:4" x14ac:dyDescent="0.25">
      <c r="A8" s="7">
        <v>44354</v>
      </c>
      <c r="B8" s="5">
        <v>140</v>
      </c>
      <c r="C8" s="5">
        <v>50</v>
      </c>
      <c r="D8" s="5">
        <v>60</v>
      </c>
    </row>
    <row r="9" spans="1:4" x14ac:dyDescent="0.25">
      <c r="A9" s="7">
        <v>44355</v>
      </c>
      <c r="B9" s="5">
        <v>130</v>
      </c>
      <c r="C9" s="5">
        <v>50</v>
      </c>
      <c r="D9" s="5">
        <v>60</v>
      </c>
    </row>
    <row r="10" spans="1:4" x14ac:dyDescent="0.25">
      <c r="A10" s="7">
        <v>44356</v>
      </c>
      <c r="B10" s="5">
        <v>137</v>
      </c>
      <c r="C10" s="5">
        <v>70</v>
      </c>
      <c r="D10" s="5">
        <v>60</v>
      </c>
    </row>
    <row r="11" spans="1:4" x14ac:dyDescent="0.25">
      <c r="A11" s="7">
        <v>44357</v>
      </c>
      <c r="B11" s="5">
        <v>135</v>
      </c>
      <c r="C11" s="5">
        <v>90</v>
      </c>
      <c r="D11" s="5">
        <v>60</v>
      </c>
    </row>
    <row r="12" spans="1:4" x14ac:dyDescent="0.25">
      <c r="A12" s="7">
        <v>44358</v>
      </c>
      <c r="B12" s="5">
        <v>130</v>
      </c>
      <c r="C12" s="5">
        <v>60</v>
      </c>
      <c r="D12" s="5">
        <v>60</v>
      </c>
    </row>
    <row r="13" spans="1:4" x14ac:dyDescent="0.25">
      <c r="A13" s="7">
        <v>44359</v>
      </c>
      <c r="B13" s="5">
        <v>130</v>
      </c>
      <c r="C13" s="5">
        <v>60</v>
      </c>
      <c r="D13" s="5">
        <v>60</v>
      </c>
    </row>
    <row r="14" spans="1:4" x14ac:dyDescent="0.25">
      <c r="A14" s="7">
        <v>44360</v>
      </c>
      <c r="B14" s="5">
        <v>130</v>
      </c>
      <c r="C14" s="5">
        <v>50</v>
      </c>
      <c r="D14" s="5">
        <v>50</v>
      </c>
    </row>
    <row r="15" spans="1:4" x14ac:dyDescent="0.25">
      <c r="A15" s="7">
        <v>44361</v>
      </c>
      <c r="B15" s="5">
        <v>130</v>
      </c>
      <c r="C15" s="5">
        <v>70</v>
      </c>
      <c r="D15" s="5">
        <v>60</v>
      </c>
    </row>
    <row r="16" spans="1:4" x14ac:dyDescent="0.25">
      <c r="A16" s="7">
        <v>44362</v>
      </c>
      <c r="B16" s="5">
        <v>130</v>
      </c>
      <c r="C16" s="5">
        <v>60</v>
      </c>
      <c r="D16" s="5">
        <v>60</v>
      </c>
    </row>
    <row r="17" spans="1:4" x14ac:dyDescent="0.25">
      <c r="A17" s="7">
        <v>44363</v>
      </c>
      <c r="B17" s="5">
        <v>95</v>
      </c>
      <c r="C17" s="5">
        <v>90</v>
      </c>
      <c r="D17" s="5">
        <v>60</v>
      </c>
    </row>
    <row r="18" spans="1:4" x14ac:dyDescent="0.25">
      <c r="A18" s="7">
        <v>44364</v>
      </c>
      <c r="B18" s="5">
        <v>150</v>
      </c>
      <c r="C18" s="5">
        <v>50</v>
      </c>
      <c r="D18" s="5">
        <v>60</v>
      </c>
    </row>
    <row r="19" spans="1:4" x14ac:dyDescent="0.25">
      <c r="A19" s="7">
        <v>44365</v>
      </c>
      <c r="B19" s="5">
        <v>120</v>
      </c>
      <c r="C19" s="5">
        <v>50</v>
      </c>
      <c r="D19" s="5">
        <v>60</v>
      </c>
    </row>
    <row r="20" spans="1:4" x14ac:dyDescent="0.25">
      <c r="A20" s="7">
        <v>44366</v>
      </c>
      <c r="B20" s="5">
        <v>150</v>
      </c>
      <c r="C20" s="5">
        <v>50</v>
      </c>
      <c r="D20" s="5">
        <v>60</v>
      </c>
    </row>
    <row r="21" spans="1:4" x14ac:dyDescent="0.25">
      <c r="A21" s="7">
        <v>44367</v>
      </c>
      <c r="B21" s="5">
        <v>130</v>
      </c>
      <c r="C21" s="5">
        <v>50</v>
      </c>
      <c r="D21" s="5">
        <v>30</v>
      </c>
    </row>
    <row r="22" spans="1:4" x14ac:dyDescent="0.25">
      <c r="A22" s="7">
        <v>44368</v>
      </c>
      <c r="B22" s="5">
        <v>120</v>
      </c>
      <c r="C22" s="5">
        <v>50</v>
      </c>
      <c r="D22" s="5">
        <v>60</v>
      </c>
    </row>
    <row r="23" spans="1:4" x14ac:dyDescent="0.25">
      <c r="A23" s="7">
        <v>44369</v>
      </c>
      <c r="B23" s="5">
        <v>145</v>
      </c>
      <c r="C23" s="5">
        <v>50</v>
      </c>
      <c r="D23" s="5">
        <v>60</v>
      </c>
    </row>
    <row r="24" spans="1:4" x14ac:dyDescent="0.25">
      <c r="A24" s="7">
        <v>44370</v>
      </c>
      <c r="B24" s="5">
        <v>145</v>
      </c>
      <c r="C24" s="5">
        <v>70</v>
      </c>
      <c r="D24" s="5">
        <v>60</v>
      </c>
    </row>
    <row r="25" spans="1:4" x14ac:dyDescent="0.25">
      <c r="A25" s="7">
        <v>44371</v>
      </c>
      <c r="B25" s="5">
        <v>140</v>
      </c>
      <c r="C25" s="5">
        <v>50</v>
      </c>
      <c r="D25" s="5">
        <v>60</v>
      </c>
    </row>
    <row r="26" spans="1:4" x14ac:dyDescent="0.25">
      <c r="A26" s="7">
        <v>44372</v>
      </c>
      <c r="B26" s="5">
        <v>135</v>
      </c>
      <c r="C26" s="5">
        <v>50</v>
      </c>
      <c r="D26" s="5">
        <v>60</v>
      </c>
    </row>
    <row r="27" spans="1:4" x14ac:dyDescent="0.25">
      <c r="A27" s="7">
        <v>44373</v>
      </c>
      <c r="B27" s="5">
        <v>130</v>
      </c>
      <c r="C27" s="5">
        <v>50</v>
      </c>
      <c r="D27" s="5">
        <v>60</v>
      </c>
    </row>
    <row r="28" spans="1:4" x14ac:dyDescent="0.25">
      <c r="A28" s="7">
        <v>44374</v>
      </c>
      <c r="B28" s="5">
        <v>130</v>
      </c>
      <c r="C28" s="5">
        <v>50</v>
      </c>
      <c r="D28" s="5">
        <v>30</v>
      </c>
    </row>
    <row r="29" spans="1:4" x14ac:dyDescent="0.25">
      <c r="A29" s="7">
        <v>44375</v>
      </c>
      <c r="B29" s="5">
        <v>130</v>
      </c>
      <c r="C29" s="5">
        <v>70</v>
      </c>
      <c r="D29" s="5">
        <v>60</v>
      </c>
    </row>
    <row r="30" spans="1:4" x14ac:dyDescent="0.25">
      <c r="A30" s="7">
        <v>44376</v>
      </c>
      <c r="B30" s="5">
        <v>130</v>
      </c>
      <c r="C30" s="5">
        <v>70</v>
      </c>
      <c r="D30" s="5">
        <v>40</v>
      </c>
    </row>
    <row r="31" spans="1:4" x14ac:dyDescent="0.25">
      <c r="A31" s="7">
        <v>44377</v>
      </c>
      <c r="B31" s="5">
        <v>130</v>
      </c>
      <c r="C31" s="5">
        <v>54</v>
      </c>
      <c r="D31" s="5">
        <v>60</v>
      </c>
    </row>
    <row r="32" spans="1:4" x14ac:dyDescent="0.25">
      <c r="A32" s="8" t="s">
        <v>4</v>
      </c>
      <c r="B32" s="9">
        <f>SUM(B2:B31)</f>
        <v>3957</v>
      </c>
      <c r="C32" s="9">
        <f>SUM(C2:C31)</f>
        <v>1801</v>
      </c>
      <c r="D32" s="9">
        <f>SUM(D2:D31)</f>
        <v>1690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6" workbookViewId="0">
      <selection activeCell="D31" sqref="D31:D3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44378</v>
      </c>
      <c r="B2" s="5">
        <v>115</v>
      </c>
      <c r="C2" s="5">
        <v>55</v>
      </c>
      <c r="D2" s="5">
        <v>30</v>
      </c>
    </row>
    <row r="3" spans="1:4" x14ac:dyDescent="0.25">
      <c r="A3" s="7">
        <v>44379</v>
      </c>
      <c r="B3" s="5">
        <v>135</v>
      </c>
      <c r="C3" s="5">
        <v>85</v>
      </c>
      <c r="D3" s="5">
        <v>40</v>
      </c>
    </row>
    <row r="4" spans="1:4" x14ac:dyDescent="0.25">
      <c r="A4" s="7">
        <v>44380</v>
      </c>
      <c r="B4" s="5">
        <v>135</v>
      </c>
      <c r="C4" s="5">
        <v>52</v>
      </c>
      <c r="D4" s="5">
        <v>60</v>
      </c>
    </row>
    <row r="5" spans="1:4" x14ac:dyDescent="0.25">
      <c r="A5" s="7">
        <v>44381</v>
      </c>
      <c r="B5" s="5">
        <v>125</v>
      </c>
      <c r="C5" s="5">
        <v>50</v>
      </c>
      <c r="D5" s="5">
        <v>60</v>
      </c>
    </row>
    <row r="6" spans="1:4" x14ac:dyDescent="0.25">
      <c r="A6" s="7">
        <v>44382</v>
      </c>
      <c r="B6" s="5">
        <v>135</v>
      </c>
      <c r="C6" s="5">
        <v>52</v>
      </c>
      <c r="D6" s="5">
        <v>40</v>
      </c>
    </row>
    <row r="7" spans="1:4" x14ac:dyDescent="0.25">
      <c r="A7" s="7">
        <v>44383</v>
      </c>
      <c r="B7" s="5">
        <v>140</v>
      </c>
      <c r="C7" s="5">
        <v>80</v>
      </c>
      <c r="D7" s="5">
        <v>30</v>
      </c>
    </row>
    <row r="8" spans="1:4" x14ac:dyDescent="0.25">
      <c r="A8" s="7">
        <v>44384</v>
      </c>
      <c r="B8" s="5">
        <v>140</v>
      </c>
      <c r="C8" s="5">
        <v>80</v>
      </c>
      <c r="D8" s="5">
        <v>60</v>
      </c>
    </row>
    <row r="9" spans="1:4" x14ac:dyDescent="0.25">
      <c r="A9" s="7">
        <v>44385</v>
      </c>
      <c r="B9" s="5">
        <v>135</v>
      </c>
      <c r="C9" s="5">
        <v>95</v>
      </c>
      <c r="D9" s="5">
        <v>60</v>
      </c>
    </row>
    <row r="10" spans="1:4" x14ac:dyDescent="0.25">
      <c r="A10" s="7">
        <v>44386</v>
      </c>
      <c r="B10" s="5">
        <v>140</v>
      </c>
      <c r="C10" s="5">
        <v>40</v>
      </c>
      <c r="D10" s="5">
        <v>60</v>
      </c>
    </row>
    <row r="11" spans="1:4" x14ac:dyDescent="0.25">
      <c r="A11" s="7">
        <v>44387</v>
      </c>
      <c r="B11" s="5">
        <v>120</v>
      </c>
      <c r="C11" s="5">
        <v>40</v>
      </c>
      <c r="D11" s="5">
        <v>60</v>
      </c>
    </row>
    <row r="12" spans="1:4" x14ac:dyDescent="0.25">
      <c r="A12" s="7">
        <v>44388</v>
      </c>
      <c r="B12" s="5">
        <v>110</v>
      </c>
      <c r="C12" s="5">
        <v>60</v>
      </c>
      <c r="D12" s="5">
        <v>60</v>
      </c>
    </row>
    <row r="13" spans="1:4" x14ac:dyDescent="0.25">
      <c r="A13" s="7">
        <v>44389</v>
      </c>
      <c r="B13" s="5">
        <v>135</v>
      </c>
      <c r="C13" s="5">
        <v>70</v>
      </c>
      <c r="D13" s="5">
        <v>60</v>
      </c>
    </row>
    <row r="14" spans="1:4" x14ac:dyDescent="0.25">
      <c r="A14" s="7">
        <v>44390</v>
      </c>
      <c r="B14" s="5">
        <v>120</v>
      </c>
      <c r="C14" s="5">
        <v>70</v>
      </c>
      <c r="D14" s="5">
        <v>60</v>
      </c>
    </row>
    <row r="15" spans="1:4" x14ac:dyDescent="0.25">
      <c r="A15" s="7">
        <v>44391</v>
      </c>
      <c r="B15" s="5">
        <v>120</v>
      </c>
      <c r="C15" s="5">
        <v>50</v>
      </c>
      <c r="D15" s="5">
        <v>60</v>
      </c>
    </row>
    <row r="16" spans="1:4" x14ac:dyDescent="0.25">
      <c r="A16" s="7">
        <v>44392</v>
      </c>
      <c r="B16" s="5">
        <v>140</v>
      </c>
      <c r="C16" s="5">
        <v>80</v>
      </c>
      <c r="D16" s="5">
        <v>60</v>
      </c>
    </row>
    <row r="17" spans="1:4" x14ac:dyDescent="0.25">
      <c r="A17" s="7">
        <v>44393</v>
      </c>
      <c r="B17" s="5">
        <v>110</v>
      </c>
      <c r="C17" s="5">
        <v>80</v>
      </c>
      <c r="D17" s="5">
        <v>60</v>
      </c>
    </row>
    <row r="18" spans="1:4" x14ac:dyDescent="0.25">
      <c r="A18" s="7">
        <v>44394</v>
      </c>
      <c r="B18" s="5">
        <v>125</v>
      </c>
      <c r="C18" s="5">
        <v>75</v>
      </c>
      <c r="D18" s="5">
        <v>60</v>
      </c>
    </row>
    <row r="19" spans="1:4" x14ac:dyDescent="0.25">
      <c r="A19" s="7">
        <v>44395</v>
      </c>
      <c r="B19" s="5">
        <v>120</v>
      </c>
      <c r="C19" s="5">
        <v>55</v>
      </c>
      <c r="D19" s="5">
        <v>60</v>
      </c>
    </row>
    <row r="20" spans="1:4" x14ac:dyDescent="0.25">
      <c r="A20" s="7">
        <v>44396</v>
      </c>
      <c r="B20" s="5">
        <v>130</v>
      </c>
      <c r="C20" s="5">
        <v>60</v>
      </c>
      <c r="D20" s="5">
        <v>60</v>
      </c>
    </row>
    <row r="21" spans="1:4" x14ac:dyDescent="0.25">
      <c r="A21" s="7">
        <v>44397</v>
      </c>
      <c r="B21" s="5">
        <v>145</v>
      </c>
      <c r="C21" s="5">
        <v>85</v>
      </c>
      <c r="D21" s="5">
        <v>60</v>
      </c>
    </row>
    <row r="22" spans="1:4" x14ac:dyDescent="0.25">
      <c r="A22" s="7">
        <v>44398</v>
      </c>
      <c r="B22" s="5">
        <v>140</v>
      </c>
      <c r="C22" s="5">
        <v>55</v>
      </c>
      <c r="D22" s="5">
        <v>60</v>
      </c>
    </row>
    <row r="23" spans="1:4" x14ac:dyDescent="0.25">
      <c r="A23" s="7">
        <v>44399</v>
      </c>
      <c r="B23" s="5">
        <v>120</v>
      </c>
      <c r="C23" s="5">
        <v>65</v>
      </c>
      <c r="D23" s="5">
        <v>60</v>
      </c>
    </row>
    <row r="24" spans="1:4" x14ac:dyDescent="0.25">
      <c r="A24" s="7">
        <v>44400</v>
      </c>
      <c r="B24" s="5">
        <v>150</v>
      </c>
      <c r="C24" s="5">
        <v>70</v>
      </c>
      <c r="D24" s="5">
        <v>60</v>
      </c>
    </row>
    <row r="25" spans="1:4" x14ac:dyDescent="0.25">
      <c r="A25" s="7">
        <v>44401</v>
      </c>
      <c r="B25" s="5">
        <v>130</v>
      </c>
      <c r="C25" s="5">
        <v>50</v>
      </c>
      <c r="D25" s="5">
        <v>60</v>
      </c>
    </row>
    <row r="26" spans="1:4" x14ac:dyDescent="0.25">
      <c r="A26" s="7">
        <v>44402</v>
      </c>
      <c r="B26" s="5">
        <v>130</v>
      </c>
      <c r="C26" s="5">
        <v>50</v>
      </c>
      <c r="D26" s="5">
        <v>60</v>
      </c>
    </row>
    <row r="27" spans="1:4" x14ac:dyDescent="0.25">
      <c r="A27" s="7">
        <v>44403</v>
      </c>
      <c r="B27" s="5">
        <v>130</v>
      </c>
      <c r="C27" s="5">
        <v>82</v>
      </c>
      <c r="D27" s="5">
        <v>60</v>
      </c>
    </row>
    <row r="28" spans="1:4" x14ac:dyDescent="0.25">
      <c r="A28" s="7">
        <v>44404</v>
      </c>
      <c r="B28" s="5">
        <v>127</v>
      </c>
      <c r="C28" s="5">
        <v>70</v>
      </c>
      <c r="D28" s="5">
        <v>60</v>
      </c>
    </row>
    <row r="29" spans="1:4" x14ac:dyDescent="0.25">
      <c r="A29" s="7">
        <v>44405</v>
      </c>
      <c r="B29" s="5">
        <v>130</v>
      </c>
      <c r="C29" s="5">
        <v>75</v>
      </c>
      <c r="D29" s="5">
        <v>60</v>
      </c>
    </row>
    <row r="30" spans="1:4" x14ac:dyDescent="0.25">
      <c r="A30" s="7">
        <v>44406</v>
      </c>
      <c r="B30" s="5">
        <v>130</v>
      </c>
      <c r="C30" s="5">
        <v>70</v>
      </c>
      <c r="D30" s="5">
        <v>60</v>
      </c>
    </row>
    <row r="31" spans="1:4" x14ac:dyDescent="0.25">
      <c r="A31" s="7">
        <v>44407</v>
      </c>
      <c r="B31" s="5">
        <v>130</v>
      </c>
      <c r="C31" s="5">
        <v>50</v>
      </c>
      <c r="D31" s="5">
        <v>60</v>
      </c>
    </row>
    <row r="32" spans="1:4" x14ac:dyDescent="0.25">
      <c r="A32" s="7">
        <v>44408</v>
      </c>
      <c r="B32" s="5">
        <v>120</v>
      </c>
      <c r="C32" s="5">
        <v>58</v>
      </c>
      <c r="D32" s="5">
        <v>60</v>
      </c>
    </row>
    <row r="33" spans="1:4" x14ac:dyDescent="0.25">
      <c r="A33" s="8" t="s">
        <v>4</v>
      </c>
      <c r="B33" s="9">
        <f>SUM(B2:B32)</f>
        <v>4012</v>
      </c>
      <c r="C33" s="9">
        <f>SUM(C2:C32)</f>
        <v>2009</v>
      </c>
      <c r="D33" s="9">
        <f>SUM(D2:D32)</f>
        <v>1760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3" workbookViewId="0">
      <selection activeCell="D28" sqref="D28:D3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44409</v>
      </c>
      <c r="B2" s="5">
        <v>130</v>
      </c>
      <c r="C2" s="5">
        <v>50</v>
      </c>
      <c r="D2" s="5">
        <v>60</v>
      </c>
    </row>
    <row r="3" spans="1:4" x14ac:dyDescent="0.25">
      <c r="A3" s="7">
        <v>44410</v>
      </c>
      <c r="B3" s="5">
        <v>130</v>
      </c>
      <c r="C3" s="5">
        <v>85</v>
      </c>
      <c r="D3" s="5">
        <v>60</v>
      </c>
    </row>
    <row r="4" spans="1:4" x14ac:dyDescent="0.25">
      <c r="A4" s="7">
        <v>44411</v>
      </c>
      <c r="B4" s="5">
        <v>130</v>
      </c>
      <c r="C4" s="5">
        <v>70</v>
      </c>
      <c r="D4" s="5">
        <v>60</v>
      </c>
    </row>
    <row r="5" spans="1:4" x14ac:dyDescent="0.25">
      <c r="A5" s="7">
        <v>44412</v>
      </c>
      <c r="B5" s="5">
        <v>135</v>
      </c>
      <c r="C5" s="5">
        <v>85</v>
      </c>
      <c r="D5" s="5">
        <v>70</v>
      </c>
    </row>
    <row r="6" spans="1:4" x14ac:dyDescent="0.25">
      <c r="A6" s="7">
        <v>44413</v>
      </c>
      <c r="B6" s="5">
        <v>130</v>
      </c>
      <c r="C6" s="5">
        <v>75</v>
      </c>
      <c r="D6" s="5">
        <v>60</v>
      </c>
    </row>
    <row r="7" spans="1:4" x14ac:dyDescent="0.25">
      <c r="A7" s="7">
        <v>44414</v>
      </c>
      <c r="B7" s="5">
        <v>130</v>
      </c>
      <c r="C7" s="5">
        <v>83</v>
      </c>
      <c r="D7" s="5">
        <v>60</v>
      </c>
    </row>
    <row r="8" spans="1:4" x14ac:dyDescent="0.25">
      <c r="A8" s="7">
        <v>44415</v>
      </c>
      <c r="B8" s="5">
        <v>130</v>
      </c>
      <c r="C8" s="5">
        <v>50</v>
      </c>
      <c r="D8" s="5">
        <v>60</v>
      </c>
    </row>
    <row r="9" spans="1:4" x14ac:dyDescent="0.25">
      <c r="A9" s="7">
        <v>44416</v>
      </c>
      <c r="B9" s="5">
        <v>130</v>
      </c>
      <c r="C9" s="5">
        <v>50</v>
      </c>
      <c r="D9" s="5">
        <v>60</v>
      </c>
    </row>
    <row r="10" spans="1:4" x14ac:dyDescent="0.25">
      <c r="A10" s="7">
        <v>44417</v>
      </c>
      <c r="B10" s="5">
        <v>140</v>
      </c>
      <c r="C10" s="5">
        <v>40</v>
      </c>
      <c r="D10" s="5">
        <v>50</v>
      </c>
    </row>
    <row r="11" spans="1:4" x14ac:dyDescent="0.25">
      <c r="A11" s="7">
        <v>44418</v>
      </c>
      <c r="B11" s="5">
        <v>140</v>
      </c>
      <c r="C11" s="5">
        <v>75</v>
      </c>
      <c r="D11" s="5">
        <v>40</v>
      </c>
    </row>
    <row r="12" spans="1:4" x14ac:dyDescent="0.25">
      <c r="A12" s="7">
        <v>44419</v>
      </c>
      <c r="B12" s="5">
        <v>145</v>
      </c>
      <c r="C12" s="5">
        <v>50</v>
      </c>
      <c r="D12" s="5">
        <v>40</v>
      </c>
    </row>
    <row r="13" spans="1:4" x14ac:dyDescent="0.25">
      <c r="A13" s="7">
        <v>44420</v>
      </c>
      <c r="B13" s="5">
        <v>130</v>
      </c>
      <c r="C13" s="5">
        <v>78</v>
      </c>
      <c r="D13" s="5">
        <v>50</v>
      </c>
    </row>
    <row r="14" spans="1:4" x14ac:dyDescent="0.25">
      <c r="A14" s="7">
        <v>44421</v>
      </c>
      <c r="B14" s="5">
        <v>145</v>
      </c>
      <c r="C14" s="5">
        <v>70</v>
      </c>
      <c r="D14" s="5">
        <v>40</v>
      </c>
    </row>
    <row r="15" spans="1:4" x14ac:dyDescent="0.25">
      <c r="A15" s="7">
        <v>44422</v>
      </c>
      <c r="B15" s="5">
        <v>140</v>
      </c>
      <c r="C15" s="5">
        <v>50</v>
      </c>
      <c r="D15" s="5">
        <v>40</v>
      </c>
    </row>
    <row r="16" spans="1:4" x14ac:dyDescent="0.25">
      <c r="A16" s="7">
        <v>44423</v>
      </c>
      <c r="B16" s="5">
        <v>130</v>
      </c>
      <c r="C16" s="5">
        <v>65</v>
      </c>
      <c r="D16" s="5">
        <v>40</v>
      </c>
    </row>
    <row r="17" spans="1:4" x14ac:dyDescent="0.25">
      <c r="A17" s="7">
        <v>44424</v>
      </c>
      <c r="B17" s="5">
        <v>132</v>
      </c>
      <c r="C17" s="5">
        <v>85</v>
      </c>
      <c r="D17" s="5">
        <v>40</v>
      </c>
    </row>
    <row r="18" spans="1:4" x14ac:dyDescent="0.25">
      <c r="A18" s="7">
        <v>44425</v>
      </c>
      <c r="B18" s="5">
        <v>155</v>
      </c>
      <c r="C18" s="5">
        <v>60</v>
      </c>
      <c r="D18" s="5">
        <v>40</v>
      </c>
    </row>
    <row r="19" spans="1:4" x14ac:dyDescent="0.25">
      <c r="A19" s="7">
        <v>44426</v>
      </c>
      <c r="B19" s="5">
        <v>150</v>
      </c>
      <c r="C19" s="5">
        <v>80</v>
      </c>
      <c r="D19" s="5">
        <v>40</v>
      </c>
    </row>
    <row r="20" spans="1:4" x14ac:dyDescent="0.25">
      <c r="A20" s="7">
        <v>44427</v>
      </c>
      <c r="B20" s="5">
        <v>140</v>
      </c>
      <c r="C20" s="5">
        <v>80</v>
      </c>
      <c r="D20" s="5">
        <v>40</v>
      </c>
    </row>
    <row r="21" spans="1:4" x14ac:dyDescent="0.25">
      <c r="A21" s="7">
        <v>44428</v>
      </c>
      <c r="B21" s="5">
        <v>145</v>
      </c>
      <c r="C21" s="5">
        <v>75</v>
      </c>
      <c r="D21" s="5">
        <v>40</v>
      </c>
    </row>
    <row r="22" spans="1:4" x14ac:dyDescent="0.25">
      <c r="A22" s="7">
        <v>44429</v>
      </c>
      <c r="B22" s="5">
        <v>142</v>
      </c>
      <c r="C22" s="5">
        <v>50</v>
      </c>
      <c r="D22" s="5">
        <v>40</v>
      </c>
    </row>
    <row r="23" spans="1:4" x14ac:dyDescent="0.25">
      <c r="A23" s="7">
        <v>44430</v>
      </c>
      <c r="B23" s="5">
        <v>130</v>
      </c>
      <c r="C23" s="5">
        <v>50</v>
      </c>
      <c r="D23" s="5">
        <v>60</v>
      </c>
    </row>
    <row r="24" spans="1:4" x14ac:dyDescent="0.25">
      <c r="A24" s="7">
        <v>44431</v>
      </c>
      <c r="B24" s="5">
        <v>130</v>
      </c>
      <c r="C24" s="5">
        <v>50</v>
      </c>
      <c r="D24" s="5">
        <v>40</v>
      </c>
    </row>
    <row r="25" spans="1:4" x14ac:dyDescent="0.25">
      <c r="A25" s="7">
        <v>44432</v>
      </c>
      <c r="B25" s="5">
        <v>130</v>
      </c>
      <c r="C25" s="5">
        <v>70</v>
      </c>
      <c r="D25" s="5">
        <v>40</v>
      </c>
    </row>
    <row r="26" spans="1:4" x14ac:dyDescent="0.25">
      <c r="A26" s="7">
        <v>44433</v>
      </c>
      <c r="B26" s="5">
        <v>145</v>
      </c>
      <c r="C26" s="5">
        <v>70</v>
      </c>
      <c r="D26" s="5">
        <v>80</v>
      </c>
    </row>
    <row r="27" spans="1:4" x14ac:dyDescent="0.25">
      <c r="A27" s="7">
        <v>44434</v>
      </c>
      <c r="B27" s="5">
        <v>150</v>
      </c>
      <c r="C27" s="5">
        <v>70</v>
      </c>
      <c r="D27" s="5">
        <v>60</v>
      </c>
    </row>
    <row r="28" spans="1:4" x14ac:dyDescent="0.25">
      <c r="A28" s="7">
        <v>44435</v>
      </c>
      <c r="B28" s="5">
        <v>130</v>
      </c>
      <c r="C28" s="5">
        <v>70</v>
      </c>
      <c r="D28" s="5">
        <v>60</v>
      </c>
    </row>
    <row r="29" spans="1:4" x14ac:dyDescent="0.25">
      <c r="A29" s="7">
        <v>44436</v>
      </c>
      <c r="B29" s="5">
        <v>150</v>
      </c>
      <c r="C29" s="5">
        <v>50</v>
      </c>
      <c r="D29" s="5">
        <v>60</v>
      </c>
    </row>
    <row r="30" spans="1:4" x14ac:dyDescent="0.25">
      <c r="A30" s="7">
        <v>44437</v>
      </c>
      <c r="B30" s="5">
        <v>135</v>
      </c>
      <c r="C30" s="5">
        <v>50</v>
      </c>
      <c r="D30" s="5">
        <v>60</v>
      </c>
    </row>
    <row r="31" spans="1:4" x14ac:dyDescent="0.25">
      <c r="A31" s="7">
        <v>44438</v>
      </c>
      <c r="B31" s="5">
        <v>150</v>
      </c>
      <c r="C31" s="5">
        <v>70</v>
      </c>
      <c r="D31" s="5">
        <v>60</v>
      </c>
    </row>
    <row r="32" spans="1:4" x14ac:dyDescent="0.25">
      <c r="A32" s="7">
        <v>44439</v>
      </c>
      <c r="B32" s="5">
        <v>140</v>
      </c>
      <c r="C32" s="5">
        <v>70</v>
      </c>
      <c r="D32" s="5">
        <v>60</v>
      </c>
    </row>
    <row r="33" spans="1:4" x14ac:dyDescent="0.25">
      <c r="A33" s="8" t="s">
        <v>4</v>
      </c>
      <c r="B33" s="9">
        <f>SUM(B2:B32)</f>
        <v>4269</v>
      </c>
      <c r="C33" s="9">
        <f>SUM(C2:C32)</f>
        <v>2026</v>
      </c>
      <c r="D33" s="9">
        <f>SUM(D2:D32)</f>
        <v>1610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13" workbookViewId="0">
      <selection activeCell="A33" sqref="A33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44440</v>
      </c>
      <c r="B2" s="5">
        <v>144</v>
      </c>
      <c r="C2" s="5">
        <v>70</v>
      </c>
      <c r="D2" s="5">
        <v>60</v>
      </c>
    </row>
    <row r="3" spans="1:4" x14ac:dyDescent="0.25">
      <c r="A3" s="7">
        <v>44441</v>
      </c>
      <c r="B3" s="5">
        <v>130</v>
      </c>
      <c r="C3" s="5">
        <v>50</v>
      </c>
      <c r="D3" s="5">
        <v>60</v>
      </c>
    </row>
    <row r="4" spans="1:4" x14ac:dyDescent="0.25">
      <c r="A4" s="7">
        <v>44442</v>
      </c>
      <c r="B4" s="5">
        <v>130</v>
      </c>
      <c r="C4" s="5">
        <v>50</v>
      </c>
      <c r="D4" s="5">
        <v>60</v>
      </c>
    </row>
    <row r="5" spans="1:4" x14ac:dyDescent="0.25">
      <c r="A5" s="7">
        <v>44443</v>
      </c>
      <c r="B5" s="5">
        <v>130</v>
      </c>
      <c r="C5" s="5">
        <v>70</v>
      </c>
      <c r="D5" s="5">
        <v>60</v>
      </c>
    </row>
    <row r="6" spans="1:4" x14ac:dyDescent="0.25">
      <c r="A6" s="7">
        <v>44444</v>
      </c>
      <c r="B6" s="5">
        <v>150</v>
      </c>
      <c r="C6" s="5">
        <v>70</v>
      </c>
      <c r="D6" s="5">
        <v>60</v>
      </c>
    </row>
    <row r="7" spans="1:4" x14ac:dyDescent="0.25">
      <c r="A7" s="7">
        <v>44445</v>
      </c>
      <c r="B7" s="5">
        <v>145</v>
      </c>
      <c r="C7" s="5">
        <v>50</v>
      </c>
      <c r="D7" s="5">
        <v>60</v>
      </c>
    </row>
    <row r="8" spans="1:4" x14ac:dyDescent="0.25">
      <c r="A8" s="7">
        <v>44446</v>
      </c>
      <c r="B8" s="5">
        <v>150</v>
      </c>
      <c r="C8" s="5">
        <v>50</v>
      </c>
      <c r="D8" s="5">
        <v>60</v>
      </c>
    </row>
    <row r="9" spans="1:4" x14ac:dyDescent="0.25">
      <c r="A9" s="7">
        <v>44447</v>
      </c>
      <c r="B9" s="5">
        <v>140</v>
      </c>
      <c r="C9" s="5">
        <v>70</v>
      </c>
      <c r="D9" s="5">
        <v>60</v>
      </c>
    </row>
    <row r="10" spans="1:4" x14ac:dyDescent="0.25">
      <c r="A10" s="7">
        <v>44448</v>
      </c>
      <c r="B10" s="5">
        <v>140</v>
      </c>
      <c r="C10" s="5">
        <v>70</v>
      </c>
      <c r="D10" s="5">
        <v>60</v>
      </c>
    </row>
    <row r="11" spans="1:4" x14ac:dyDescent="0.25">
      <c r="A11" s="7">
        <v>44449</v>
      </c>
      <c r="B11" s="5">
        <v>170</v>
      </c>
      <c r="C11" s="5">
        <v>70</v>
      </c>
      <c r="D11" s="5">
        <v>60</v>
      </c>
    </row>
    <row r="12" spans="1:4" x14ac:dyDescent="0.25">
      <c r="A12" s="7">
        <v>44450</v>
      </c>
      <c r="B12" s="5">
        <v>135</v>
      </c>
      <c r="C12" s="5">
        <v>70</v>
      </c>
      <c r="D12" s="5">
        <v>60</v>
      </c>
    </row>
    <row r="13" spans="1:4" x14ac:dyDescent="0.25">
      <c r="A13" s="7">
        <v>44451</v>
      </c>
      <c r="B13" s="5">
        <v>148</v>
      </c>
      <c r="C13" s="5">
        <v>50</v>
      </c>
      <c r="D13" s="5">
        <v>60</v>
      </c>
    </row>
    <row r="14" spans="1:4" x14ac:dyDescent="0.25">
      <c r="A14" s="7">
        <v>44452</v>
      </c>
      <c r="B14" s="5">
        <v>150</v>
      </c>
      <c r="C14" s="5">
        <v>90</v>
      </c>
      <c r="D14" s="5">
        <v>60</v>
      </c>
    </row>
    <row r="15" spans="1:4" x14ac:dyDescent="0.25">
      <c r="A15" s="7">
        <v>44453</v>
      </c>
      <c r="B15" s="5">
        <v>160</v>
      </c>
      <c r="C15" s="5">
        <v>90</v>
      </c>
      <c r="D15" s="5">
        <v>60</v>
      </c>
    </row>
    <row r="16" spans="1:4" x14ac:dyDescent="0.25">
      <c r="A16" s="7">
        <v>44454</v>
      </c>
      <c r="B16" s="5">
        <v>150</v>
      </c>
      <c r="C16" s="5">
        <v>90</v>
      </c>
      <c r="D16" s="5">
        <v>60</v>
      </c>
    </row>
    <row r="17" spans="1:4" x14ac:dyDescent="0.25">
      <c r="A17" s="7">
        <v>44455</v>
      </c>
      <c r="B17" s="5">
        <v>160</v>
      </c>
      <c r="C17" s="5">
        <v>90</v>
      </c>
      <c r="D17" s="5">
        <v>60</v>
      </c>
    </row>
    <row r="18" spans="1:4" x14ac:dyDescent="0.25">
      <c r="A18" s="7">
        <v>44456</v>
      </c>
      <c r="B18" s="5">
        <v>150</v>
      </c>
      <c r="C18" s="5">
        <v>80</v>
      </c>
      <c r="D18" s="5">
        <v>60</v>
      </c>
    </row>
    <row r="19" spans="1:4" x14ac:dyDescent="0.25">
      <c r="A19" s="7">
        <v>44457</v>
      </c>
      <c r="B19" s="5">
        <v>140</v>
      </c>
      <c r="C19" s="5">
        <v>70</v>
      </c>
      <c r="D19" s="5">
        <v>60</v>
      </c>
    </row>
    <row r="20" spans="1:4" x14ac:dyDescent="0.25">
      <c r="A20" s="7">
        <v>44458</v>
      </c>
      <c r="B20" s="5">
        <v>170</v>
      </c>
      <c r="C20" s="5">
        <v>70</v>
      </c>
      <c r="D20" s="5">
        <v>60</v>
      </c>
    </row>
    <row r="21" spans="1:4" x14ac:dyDescent="0.25">
      <c r="A21" s="7">
        <v>44459</v>
      </c>
      <c r="B21" s="5">
        <v>155</v>
      </c>
      <c r="C21" s="5">
        <v>70</v>
      </c>
      <c r="D21" s="5">
        <v>60</v>
      </c>
    </row>
    <row r="22" spans="1:4" x14ac:dyDescent="0.25">
      <c r="A22" s="7">
        <v>44460</v>
      </c>
      <c r="B22" s="5">
        <v>150</v>
      </c>
      <c r="C22" s="5">
        <v>70</v>
      </c>
      <c r="D22" s="5">
        <v>60</v>
      </c>
    </row>
    <row r="23" spans="1:4" x14ac:dyDescent="0.25">
      <c r="A23" s="7">
        <v>44461</v>
      </c>
      <c r="B23" s="5">
        <v>150</v>
      </c>
      <c r="C23" s="5">
        <v>90</v>
      </c>
      <c r="D23" s="5">
        <v>60</v>
      </c>
    </row>
    <row r="24" spans="1:4" x14ac:dyDescent="0.25">
      <c r="A24" s="7">
        <v>44462</v>
      </c>
      <c r="B24" s="5">
        <v>154</v>
      </c>
      <c r="C24" s="5">
        <v>90</v>
      </c>
      <c r="D24" s="5">
        <v>60</v>
      </c>
    </row>
    <row r="25" spans="1:4" x14ac:dyDescent="0.25">
      <c r="A25" s="7">
        <v>44463</v>
      </c>
      <c r="B25" s="5">
        <v>150</v>
      </c>
      <c r="C25" s="5">
        <v>70</v>
      </c>
      <c r="D25" s="5">
        <v>60</v>
      </c>
    </row>
    <row r="26" spans="1:4" x14ac:dyDescent="0.25">
      <c r="A26" s="7">
        <v>44464</v>
      </c>
      <c r="B26" s="5">
        <v>150</v>
      </c>
      <c r="C26" s="5">
        <v>70</v>
      </c>
      <c r="D26" s="5">
        <v>60</v>
      </c>
    </row>
    <row r="27" spans="1:4" x14ac:dyDescent="0.25">
      <c r="A27" s="7">
        <v>44465</v>
      </c>
      <c r="B27" s="5">
        <v>150</v>
      </c>
      <c r="C27" s="5">
        <v>50</v>
      </c>
      <c r="D27" s="5">
        <v>60</v>
      </c>
    </row>
    <row r="28" spans="1:4" x14ac:dyDescent="0.25">
      <c r="A28" s="7">
        <v>44466</v>
      </c>
      <c r="B28" s="5">
        <v>160</v>
      </c>
      <c r="C28" s="5">
        <v>80</v>
      </c>
      <c r="D28" s="5">
        <v>70</v>
      </c>
    </row>
    <row r="29" spans="1:4" x14ac:dyDescent="0.25">
      <c r="A29" s="7">
        <v>44467</v>
      </c>
      <c r="B29" s="5">
        <v>170</v>
      </c>
      <c r="C29" s="5">
        <v>50</v>
      </c>
      <c r="D29" s="5">
        <v>60</v>
      </c>
    </row>
    <row r="30" spans="1:4" x14ac:dyDescent="0.25">
      <c r="A30" s="7">
        <v>44468</v>
      </c>
      <c r="B30" s="5">
        <v>160</v>
      </c>
      <c r="C30" s="5">
        <v>50</v>
      </c>
      <c r="D30" s="5">
        <v>60</v>
      </c>
    </row>
    <row r="31" spans="1:4" x14ac:dyDescent="0.25">
      <c r="A31" s="7">
        <v>44469</v>
      </c>
      <c r="B31" s="5">
        <v>170</v>
      </c>
      <c r="C31" s="5">
        <v>70</v>
      </c>
      <c r="D31" s="5">
        <v>70</v>
      </c>
    </row>
    <row r="32" spans="1:4" x14ac:dyDescent="0.25">
      <c r="A32" s="8" t="s">
        <v>4</v>
      </c>
      <c r="B32" s="9">
        <f>SUM(B2:B31)</f>
        <v>4511</v>
      </c>
      <c r="C32" s="9">
        <f>SUM(C2:C31)</f>
        <v>2080</v>
      </c>
      <c r="D32" s="9">
        <f>SUM(D2:D31)</f>
        <v>1820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3" workbookViewId="0">
      <selection activeCell="C15" sqref="C15:C2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44470</v>
      </c>
      <c r="B2" s="5">
        <v>160</v>
      </c>
      <c r="C2" s="5">
        <v>70</v>
      </c>
      <c r="D2" s="5">
        <v>60</v>
      </c>
    </row>
    <row r="3" spans="1:4" x14ac:dyDescent="0.25">
      <c r="A3" s="7">
        <v>44471</v>
      </c>
      <c r="B3" s="5">
        <v>150</v>
      </c>
      <c r="C3" s="5">
        <v>50</v>
      </c>
      <c r="D3" s="5">
        <v>60</v>
      </c>
    </row>
    <row r="4" spans="1:4" x14ac:dyDescent="0.25">
      <c r="A4" s="7">
        <v>44472</v>
      </c>
      <c r="B4" s="5">
        <v>160</v>
      </c>
      <c r="C4" s="5">
        <v>70</v>
      </c>
      <c r="D4" s="5">
        <v>60</v>
      </c>
    </row>
    <row r="5" spans="1:4" x14ac:dyDescent="0.25">
      <c r="A5" s="7">
        <v>44473</v>
      </c>
      <c r="B5" s="5">
        <v>160</v>
      </c>
      <c r="C5" s="5">
        <v>60</v>
      </c>
      <c r="D5" s="5">
        <v>60</v>
      </c>
    </row>
    <row r="6" spans="1:4" x14ac:dyDescent="0.25">
      <c r="A6" s="7">
        <v>44474</v>
      </c>
      <c r="B6" s="5">
        <v>160</v>
      </c>
      <c r="C6" s="5">
        <v>50</v>
      </c>
      <c r="D6" s="5">
        <v>60</v>
      </c>
    </row>
    <row r="7" spans="1:4" x14ac:dyDescent="0.25">
      <c r="A7" s="7">
        <v>44475</v>
      </c>
      <c r="B7" s="5">
        <v>170</v>
      </c>
      <c r="C7" s="5">
        <v>70</v>
      </c>
      <c r="D7" s="5">
        <v>60</v>
      </c>
    </row>
    <row r="8" spans="1:4" x14ac:dyDescent="0.25">
      <c r="A8" s="7">
        <v>44476</v>
      </c>
      <c r="B8" s="5">
        <v>170</v>
      </c>
      <c r="C8" s="5">
        <v>90</v>
      </c>
      <c r="D8" s="5">
        <v>60</v>
      </c>
    </row>
    <row r="9" spans="1:4" x14ac:dyDescent="0.25">
      <c r="A9" s="7">
        <v>44477</v>
      </c>
      <c r="B9" s="5">
        <v>160</v>
      </c>
      <c r="C9" s="5">
        <v>70</v>
      </c>
      <c r="D9" s="5">
        <v>60</v>
      </c>
    </row>
    <row r="10" spans="1:4" x14ac:dyDescent="0.25">
      <c r="A10" s="7">
        <v>44478</v>
      </c>
      <c r="B10" s="5">
        <v>170</v>
      </c>
      <c r="C10" s="5">
        <v>70</v>
      </c>
      <c r="D10" s="5">
        <v>60</v>
      </c>
    </row>
    <row r="11" spans="1:4" x14ac:dyDescent="0.25">
      <c r="A11" s="7">
        <v>44479</v>
      </c>
      <c r="B11" s="5">
        <v>105</v>
      </c>
      <c r="C11" s="5">
        <v>50</v>
      </c>
      <c r="D11" s="5">
        <v>30</v>
      </c>
    </row>
    <row r="12" spans="1:4" x14ac:dyDescent="0.25">
      <c r="A12" s="7">
        <v>44480</v>
      </c>
      <c r="B12" s="5">
        <v>55</v>
      </c>
      <c r="C12" s="5">
        <v>0</v>
      </c>
      <c r="D12" s="5">
        <v>0</v>
      </c>
    </row>
    <row r="13" spans="1:4" x14ac:dyDescent="0.25">
      <c r="A13" s="7">
        <v>44481</v>
      </c>
      <c r="B13" s="5">
        <v>140</v>
      </c>
      <c r="C13" s="5">
        <v>40</v>
      </c>
      <c r="D13" s="5">
        <v>0</v>
      </c>
    </row>
    <row r="14" spans="1:4" x14ac:dyDescent="0.25">
      <c r="A14" s="7">
        <v>44482</v>
      </c>
      <c r="B14" s="5">
        <v>140</v>
      </c>
      <c r="C14" s="5">
        <v>40</v>
      </c>
      <c r="D14" s="5">
        <v>30</v>
      </c>
    </row>
    <row r="15" spans="1:4" x14ac:dyDescent="0.25">
      <c r="A15" s="7">
        <v>44483</v>
      </c>
      <c r="B15" s="5">
        <v>125</v>
      </c>
      <c r="C15" s="5">
        <v>50</v>
      </c>
      <c r="D15" s="5">
        <v>20</v>
      </c>
    </row>
    <row r="16" spans="1:4" x14ac:dyDescent="0.25">
      <c r="A16" s="7">
        <v>44484</v>
      </c>
      <c r="B16" s="5">
        <v>145</v>
      </c>
      <c r="C16" s="5">
        <v>50</v>
      </c>
      <c r="D16" s="5">
        <v>50</v>
      </c>
    </row>
    <row r="17" spans="1:4" x14ac:dyDescent="0.25">
      <c r="A17" s="7">
        <v>44485</v>
      </c>
      <c r="B17" s="5">
        <v>140</v>
      </c>
      <c r="C17" s="5">
        <v>50</v>
      </c>
      <c r="D17" s="5">
        <v>60</v>
      </c>
    </row>
    <row r="18" spans="1:4" x14ac:dyDescent="0.25">
      <c r="A18" s="7">
        <v>44486</v>
      </c>
      <c r="B18" s="5">
        <v>150</v>
      </c>
      <c r="C18" s="5">
        <v>50</v>
      </c>
      <c r="D18" s="5">
        <v>60</v>
      </c>
    </row>
    <row r="19" spans="1:4" x14ac:dyDescent="0.25">
      <c r="A19" s="7">
        <v>44487</v>
      </c>
      <c r="B19" s="5">
        <v>130</v>
      </c>
      <c r="C19" s="5">
        <v>50</v>
      </c>
      <c r="D19" s="5">
        <v>60</v>
      </c>
    </row>
    <row r="20" spans="1:4" x14ac:dyDescent="0.25">
      <c r="A20" s="7">
        <v>44488</v>
      </c>
      <c r="B20" s="5">
        <v>130</v>
      </c>
      <c r="C20" s="5">
        <v>50</v>
      </c>
      <c r="D20" s="5">
        <v>0</v>
      </c>
    </row>
    <row r="21" spans="1:4" x14ac:dyDescent="0.25">
      <c r="A21" s="7">
        <v>44489</v>
      </c>
      <c r="B21" s="5">
        <v>0</v>
      </c>
      <c r="C21" s="5">
        <v>0</v>
      </c>
      <c r="D21" s="5">
        <v>0</v>
      </c>
    </row>
    <row r="22" spans="1:4" x14ac:dyDescent="0.25">
      <c r="A22" s="7">
        <v>44490</v>
      </c>
      <c r="B22" s="5">
        <v>180</v>
      </c>
      <c r="C22" s="5">
        <v>50</v>
      </c>
      <c r="D22" s="5">
        <v>0</v>
      </c>
    </row>
    <row r="23" spans="1:4" x14ac:dyDescent="0.25">
      <c r="A23" s="7">
        <v>44491</v>
      </c>
      <c r="B23" s="5">
        <v>120</v>
      </c>
      <c r="C23" s="5">
        <v>50</v>
      </c>
      <c r="D23" s="5">
        <v>30</v>
      </c>
    </row>
    <row r="24" spans="1:4" x14ac:dyDescent="0.25">
      <c r="A24" s="7">
        <v>44492</v>
      </c>
      <c r="B24" s="5">
        <v>130</v>
      </c>
      <c r="C24" s="5">
        <v>50</v>
      </c>
      <c r="D24" s="5">
        <v>60</v>
      </c>
    </row>
    <row r="25" spans="1:4" x14ac:dyDescent="0.25">
      <c r="A25" s="7">
        <v>44493</v>
      </c>
      <c r="B25" s="5">
        <v>130</v>
      </c>
      <c r="C25" s="5">
        <v>50</v>
      </c>
      <c r="D25" s="5">
        <v>60</v>
      </c>
    </row>
    <row r="26" spans="1:4" x14ac:dyDescent="0.25">
      <c r="A26" s="7">
        <v>44494</v>
      </c>
      <c r="B26" s="5">
        <v>130</v>
      </c>
      <c r="C26" s="5">
        <v>50</v>
      </c>
      <c r="D26" s="5">
        <v>30</v>
      </c>
    </row>
    <row r="27" spans="1:4" x14ac:dyDescent="0.25">
      <c r="A27" s="7">
        <v>44495</v>
      </c>
      <c r="B27" s="5">
        <v>130</v>
      </c>
      <c r="C27" s="5">
        <v>50</v>
      </c>
      <c r="D27" s="5">
        <v>60</v>
      </c>
    </row>
    <row r="28" spans="1:4" x14ac:dyDescent="0.25">
      <c r="A28" s="7">
        <v>44496</v>
      </c>
      <c r="B28" s="5">
        <v>150</v>
      </c>
      <c r="C28" s="5">
        <v>50</v>
      </c>
      <c r="D28" s="5">
        <v>60</v>
      </c>
    </row>
    <row r="29" spans="1:4" x14ac:dyDescent="0.25">
      <c r="A29" s="7">
        <v>44497</v>
      </c>
      <c r="B29" s="5">
        <v>150</v>
      </c>
      <c r="C29" s="5">
        <v>50</v>
      </c>
      <c r="D29" s="5">
        <v>60</v>
      </c>
    </row>
    <row r="30" spans="1:4" x14ac:dyDescent="0.25">
      <c r="A30" s="7">
        <v>44498</v>
      </c>
      <c r="B30" s="5">
        <v>140</v>
      </c>
      <c r="C30" s="5">
        <v>70</v>
      </c>
      <c r="D30" s="5">
        <v>60</v>
      </c>
    </row>
    <row r="31" spans="1:4" x14ac:dyDescent="0.25">
      <c r="A31" s="7">
        <v>44499</v>
      </c>
      <c r="B31" s="5">
        <v>125</v>
      </c>
      <c r="C31" s="5">
        <v>50</v>
      </c>
      <c r="D31" s="5">
        <v>40</v>
      </c>
    </row>
    <row r="32" spans="1:4" x14ac:dyDescent="0.25">
      <c r="A32" s="7">
        <v>44500</v>
      </c>
      <c r="B32" s="5">
        <v>120</v>
      </c>
      <c r="C32" s="5">
        <v>50</v>
      </c>
      <c r="D32" s="5">
        <v>30</v>
      </c>
    </row>
    <row r="33" spans="1:4" x14ac:dyDescent="0.25">
      <c r="A33" s="8" t="s">
        <v>4</v>
      </c>
      <c r="B33" s="9">
        <f>SUM(B2:B32)</f>
        <v>4225</v>
      </c>
      <c r="C33" s="9">
        <f>SUM(C2:C32)</f>
        <v>1600</v>
      </c>
      <c r="D33" s="9">
        <f>SUM(D2:D32)</f>
        <v>1340</v>
      </c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16" workbookViewId="0">
      <selection activeCell="G12" sqref="G12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44501</v>
      </c>
      <c r="B2" s="5">
        <v>0</v>
      </c>
      <c r="C2" s="5">
        <v>0</v>
      </c>
      <c r="D2" s="5">
        <v>0</v>
      </c>
    </row>
    <row r="3" spans="1:4" x14ac:dyDescent="0.25">
      <c r="A3" s="7">
        <v>44502</v>
      </c>
      <c r="B3" s="5">
        <v>175</v>
      </c>
      <c r="C3" s="5">
        <v>50</v>
      </c>
      <c r="D3" s="5">
        <v>0</v>
      </c>
    </row>
    <row r="4" spans="1:4" x14ac:dyDescent="0.25">
      <c r="A4" s="7">
        <v>44503</v>
      </c>
      <c r="B4" s="5">
        <v>120</v>
      </c>
      <c r="C4" s="5">
        <v>50</v>
      </c>
      <c r="D4" s="5">
        <v>0</v>
      </c>
    </row>
    <row r="5" spans="1:4" x14ac:dyDescent="0.25">
      <c r="A5" s="7">
        <v>44504</v>
      </c>
      <c r="B5" s="5">
        <v>125</v>
      </c>
      <c r="C5" s="5">
        <v>50</v>
      </c>
      <c r="D5" s="5">
        <v>30</v>
      </c>
    </row>
    <row r="6" spans="1:4" x14ac:dyDescent="0.25">
      <c r="A6" s="7">
        <v>44505</v>
      </c>
      <c r="B6" s="5">
        <v>135</v>
      </c>
      <c r="C6" s="5">
        <v>50</v>
      </c>
      <c r="D6" s="5">
        <v>40</v>
      </c>
    </row>
    <row r="7" spans="1:4" x14ac:dyDescent="0.25">
      <c r="A7" s="7">
        <v>44506</v>
      </c>
      <c r="B7" s="5">
        <v>120</v>
      </c>
      <c r="C7" s="5">
        <v>50</v>
      </c>
      <c r="D7" s="5">
        <v>40</v>
      </c>
    </row>
    <row r="8" spans="1:4" x14ac:dyDescent="0.25">
      <c r="A8" s="7">
        <v>44507</v>
      </c>
      <c r="B8" s="5">
        <v>130</v>
      </c>
      <c r="C8" s="5">
        <v>50</v>
      </c>
      <c r="D8" s="5">
        <v>60</v>
      </c>
    </row>
    <row r="9" spans="1:4" x14ac:dyDescent="0.25">
      <c r="A9" s="7">
        <v>44508</v>
      </c>
      <c r="B9" s="5">
        <v>130</v>
      </c>
      <c r="C9" s="5">
        <v>50</v>
      </c>
      <c r="D9" s="5">
        <v>60</v>
      </c>
    </row>
    <row r="10" spans="1:4" x14ac:dyDescent="0.25">
      <c r="A10" s="7">
        <v>44509</v>
      </c>
      <c r="B10" s="5">
        <v>130</v>
      </c>
      <c r="C10" s="5">
        <v>50</v>
      </c>
      <c r="D10" s="5">
        <v>60</v>
      </c>
    </row>
    <row r="11" spans="1:4" x14ac:dyDescent="0.25">
      <c r="A11" s="7">
        <v>44510</v>
      </c>
      <c r="B11" s="5">
        <v>150</v>
      </c>
      <c r="C11" s="5">
        <v>50</v>
      </c>
      <c r="D11" s="5">
        <v>40</v>
      </c>
    </row>
    <row r="12" spans="1:4" x14ac:dyDescent="0.25">
      <c r="A12" s="7">
        <v>44511</v>
      </c>
      <c r="B12" s="5">
        <v>0</v>
      </c>
      <c r="C12" s="5">
        <v>0</v>
      </c>
      <c r="D12" s="5">
        <v>0</v>
      </c>
    </row>
    <row r="13" spans="1:4" x14ac:dyDescent="0.25">
      <c r="A13" s="7">
        <v>44512</v>
      </c>
      <c r="B13" s="5">
        <v>0</v>
      </c>
      <c r="C13" s="5">
        <v>0</v>
      </c>
      <c r="D13" s="5">
        <v>0</v>
      </c>
    </row>
    <row r="14" spans="1:4" x14ac:dyDescent="0.25">
      <c r="A14" s="7">
        <v>44513</v>
      </c>
      <c r="B14" s="5">
        <v>160</v>
      </c>
      <c r="C14" s="5">
        <v>0</v>
      </c>
      <c r="D14" s="5">
        <v>0</v>
      </c>
    </row>
    <row r="15" spans="1:4" x14ac:dyDescent="0.25">
      <c r="A15" s="7">
        <v>44514</v>
      </c>
      <c r="B15" s="5">
        <v>130</v>
      </c>
      <c r="C15" s="5">
        <v>50</v>
      </c>
      <c r="D15" s="5">
        <v>40</v>
      </c>
    </row>
    <row r="16" spans="1:4" x14ac:dyDescent="0.25">
      <c r="A16" s="7">
        <v>44515</v>
      </c>
      <c r="B16" s="5">
        <v>130</v>
      </c>
      <c r="C16" s="5">
        <v>45</v>
      </c>
      <c r="D16" s="5">
        <v>40</v>
      </c>
    </row>
    <row r="17" spans="1:4" x14ac:dyDescent="0.25">
      <c r="A17" s="7">
        <v>44516</v>
      </c>
      <c r="B17" s="5">
        <v>140</v>
      </c>
      <c r="C17" s="5">
        <v>50</v>
      </c>
      <c r="D17" s="5">
        <v>60</v>
      </c>
    </row>
    <row r="18" spans="1:4" x14ac:dyDescent="0.25">
      <c r="A18" s="7">
        <v>44517</v>
      </c>
      <c r="B18" s="5">
        <v>130</v>
      </c>
      <c r="C18" s="5">
        <v>50</v>
      </c>
      <c r="D18" s="5">
        <v>60</v>
      </c>
    </row>
    <row r="19" spans="1:4" x14ac:dyDescent="0.25">
      <c r="A19" s="7">
        <v>44518</v>
      </c>
      <c r="B19" s="5">
        <v>125</v>
      </c>
      <c r="C19" s="5">
        <v>60</v>
      </c>
      <c r="D19" s="5">
        <v>60</v>
      </c>
    </row>
    <row r="20" spans="1:4" x14ac:dyDescent="0.25">
      <c r="A20" s="7">
        <v>44519</v>
      </c>
      <c r="B20" s="5">
        <v>130</v>
      </c>
      <c r="C20" s="5">
        <v>50</v>
      </c>
      <c r="D20" s="5">
        <v>60</v>
      </c>
    </row>
    <row r="21" spans="1:4" x14ac:dyDescent="0.25">
      <c r="A21" s="7">
        <v>44520</v>
      </c>
      <c r="B21" s="5">
        <v>130</v>
      </c>
      <c r="C21" s="5">
        <v>50</v>
      </c>
      <c r="D21" s="5">
        <v>60</v>
      </c>
    </row>
    <row r="22" spans="1:4" x14ac:dyDescent="0.25">
      <c r="A22" s="7">
        <v>44521</v>
      </c>
      <c r="B22" s="5">
        <v>95</v>
      </c>
      <c r="C22" s="5">
        <v>30</v>
      </c>
      <c r="D22" s="5">
        <v>0</v>
      </c>
    </row>
    <row r="23" spans="1:4" x14ac:dyDescent="0.25">
      <c r="A23" s="7">
        <v>44522</v>
      </c>
      <c r="B23" s="5">
        <v>0</v>
      </c>
      <c r="C23" s="5">
        <v>0</v>
      </c>
      <c r="D23" s="5">
        <v>0</v>
      </c>
    </row>
    <row r="24" spans="1:4" x14ac:dyDescent="0.25">
      <c r="A24" s="7">
        <v>44523</v>
      </c>
      <c r="B24" s="5">
        <v>197</v>
      </c>
      <c r="C24" s="5">
        <v>50</v>
      </c>
      <c r="D24" s="5">
        <v>0</v>
      </c>
    </row>
    <row r="25" spans="1:4" x14ac:dyDescent="0.25">
      <c r="A25" s="7">
        <v>44524</v>
      </c>
      <c r="B25" s="5">
        <v>130</v>
      </c>
      <c r="C25" s="5">
        <v>50</v>
      </c>
      <c r="D25" s="5">
        <v>60</v>
      </c>
    </row>
    <row r="26" spans="1:4" x14ac:dyDescent="0.25">
      <c r="A26" s="7">
        <v>44525</v>
      </c>
      <c r="B26" s="5">
        <v>145</v>
      </c>
      <c r="C26" s="5">
        <v>50</v>
      </c>
      <c r="D26" s="5">
        <v>60</v>
      </c>
    </row>
    <row r="27" spans="1:4" x14ac:dyDescent="0.25">
      <c r="A27" s="7">
        <v>44526</v>
      </c>
      <c r="B27" s="5">
        <v>130</v>
      </c>
      <c r="C27" s="5">
        <v>50</v>
      </c>
      <c r="D27" s="5">
        <v>60</v>
      </c>
    </row>
    <row r="28" spans="1:4" x14ac:dyDescent="0.25">
      <c r="A28" s="7">
        <v>44527</v>
      </c>
      <c r="B28" s="5">
        <v>130</v>
      </c>
      <c r="C28" s="5">
        <v>50</v>
      </c>
      <c r="D28" s="5">
        <v>60</v>
      </c>
    </row>
    <row r="29" spans="1:4" x14ac:dyDescent="0.25">
      <c r="A29" s="7">
        <v>44528</v>
      </c>
      <c r="B29" s="5">
        <v>115</v>
      </c>
      <c r="C29" s="5">
        <v>50</v>
      </c>
      <c r="D29" s="5">
        <v>30</v>
      </c>
    </row>
    <row r="30" spans="1:4" x14ac:dyDescent="0.25">
      <c r="A30" s="7">
        <v>44529</v>
      </c>
      <c r="B30" s="5">
        <v>140</v>
      </c>
      <c r="C30" s="5">
        <v>50</v>
      </c>
      <c r="D30" s="5">
        <v>20</v>
      </c>
    </row>
    <row r="31" spans="1:4" x14ac:dyDescent="0.25">
      <c r="A31" s="7">
        <v>44530</v>
      </c>
      <c r="B31" s="5">
        <v>145</v>
      </c>
      <c r="C31" s="5">
        <v>50</v>
      </c>
      <c r="D31" s="5">
        <v>40</v>
      </c>
    </row>
    <row r="32" spans="1:4" x14ac:dyDescent="0.25">
      <c r="A32" s="8" t="s">
        <v>4</v>
      </c>
      <c r="B32" s="9">
        <f>SUM(B2:B31)</f>
        <v>3517</v>
      </c>
      <c r="C32" s="9">
        <f>SUM(C2:C31)</f>
        <v>1235</v>
      </c>
      <c r="D32" s="9">
        <f>SUM(D2:D31)</f>
        <v>1040</v>
      </c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3" workbookViewId="0">
      <selection activeCell="H25" sqref="H25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44531</v>
      </c>
      <c r="B2" s="5">
        <v>120</v>
      </c>
      <c r="C2" s="5">
        <v>0</v>
      </c>
      <c r="D2" s="5">
        <v>0</v>
      </c>
    </row>
    <row r="3" spans="1:4" x14ac:dyDescent="0.25">
      <c r="A3" s="7">
        <v>44532</v>
      </c>
      <c r="B3" s="5">
        <v>130</v>
      </c>
      <c r="C3" s="5">
        <v>60</v>
      </c>
      <c r="D3" s="5">
        <v>0</v>
      </c>
    </row>
    <row r="4" spans="1:4" x14ac:dyDescent="0.25">
      <c r="A4" s="7">
        <v>44533</v>
      </c>
      <c r="B4" s="5">
        <v>125</v>
      </c>
      <c r="C4" s="5">
        <v>50</v>
      </c>
      <c r="D4" s="5">
        <v>0</v>
      </c>
    </row>
    <row r="5" spans="1:4" x14ac:dyDescent="0.25">
      <c r="A5" s="7">
        <v>44534</v>
      </c>
      <c r="B5" s="5">
        <v>120</v>
      </c>
      <c r="C5" s="5">
        <v>50</v>
      </c>
      <c r="D5" s="5">
        <v>0</v>
      </c>
    </row>
    <row r="6" spans="1:4" x14ac:dyDescent="0.25">
      <c r="A6" s="7">
        <v>44535</v>
      </c>
      <c r="B6" s="5">
        <v>130</v>
      </c>
      <c r="C6" s="5">
        <v>50</v>
      </c>
      <c r="D6" s="5">
        <v>30</v>
      </c>
    </row>
    <row r="7" spans="1:4" x14ac:dyDescent="0.25">
      <c r="A7" s="7">
        <v>44536</v>
      </c>
      <c r="B7" s="5">
        <v>135</v>
      </c>
      <c r="C7" s="5">
        <v>60</v>
      </c>
      <c r="D7" s="5">
        <v>40</v>
      </c>
    </row>
    <row r="8" spans="1:4" x14ac:dyDescent="0.25">
      <c r="A8" s="7">
        <v>44537</v>
      </c>
      <c r="B8" s="5">
        <v>80</v>
      </c>
      <c r="C8" s="5">
        <v>50</v>
      </c>
      <c r="D8" s="5">
        <v>0</v>
      </c>
    </row>
    <row r="9" spans="1:4" x14ac:dyDescent="0.25">
      <c r="A9" s="7">
        <v>44538</v>
      </c>
      <c r="B9" s="5">
        <v>150</v>
      </c>
      <c r="C9" s="5">
        <v>50</v>
      </c>
      <c r="D9" s="5">
        <v>0</v>
      </c>
    </row>
    <row r="10" spans="1:4" x14ac:dyDescent="0.25">
      <c r="A10" s="7">
        <v>44539</v>
      </c>
      <c r="B10" s="5">
        <v>113</v>
      </c>
      <c r="C10" s="5">
        <v>0</v>
      </c>
      <c r="D10" s="5">
        <v>0</v>
      </c>
    </row>
    <row r="11" spans="1:4" x14ac:dyDescent="0.25">
      <c r="A11" s="7">
        <v>44540</v>
      </c>
      <c r="B11" s="5">
        <v>120</v>
      </c>
      <c r="C11" s="5">
        <v>57</v>
      </c>
      <c r="D11" s="5">
        <v>0</v>
      </c>
    </row>
    <row r="12" spans="1:4" x14ac:dyDescent="0.25">
      <c r="A12" s="7">
        <v>44541</v>
      </c>
      <c r="B12" s="5">
        <v>140</v>
      </c>
      <c r="C12" s="5">
        <v>50</v>
      </c>
      <c r="D12" s="5">
        <v>30</v>
      </c>
    </row>
    <row r="13" spans="1:4" x14ac:dyDescent="0.25">
      <c r="A13" s="7">
        <v>44542</v>
      </c>
      <c r="B13" s="5">
        <v>140</v>
      </c>
      <c r="C13" s="5">
        <v>50</v>
      </c>
      <c r="D13" s="5">
        <v>40</v>
      </c>
    </row>
    <row r="14" spans="1:4" x14ac:dyDescent="0.25">
      <c r="A14" s="7">
        <v>44543</v>
      </c>
      <c r="B14" s="5">
        <v>120</v>
      </c>
      <c r="C14" s="5">
        <v>50</v>
      </c>
      <c r="D14" s="5">
        <v>60</v>
      </c>
    </row>
    <row r="15" spans="1:4" x14ac:dyDescent="0.25">
      <c r="A15" s="7">
        <v>44544</v>
      </c>
      <c r="B15" s="5">
        <v>140</v>
      </c>
      <c r="C15" s="5">
        <v>50</v>
      </c>
      <c r="D15" s="5">
        <v>0</v>
      </c>
    </row>
    <row r="16" spans="1:4" x14ac:dyDescent="0.25">
      <c r="A16" s="7">
        <v>44545</v>
      </c>
      <c r="B16" s="5">
        <v>140</v>
      </c>
      <c r="C16" s="5">
        <v>50</v>
      </c>
      <c r="D16" s="5">
        <v>40</v>
      </c>
    </row>
    <row r="17" spans="1:4" x14ac:dyDescent="0.25">
      <c r="A17" s="7">
        <v>44546</v>
      </c>
      <c r="B17" s="5">
        <v>130</v>
      </c>
      <c r="C17" s="5">
        <v>50</v>
      </c>
      <c r="D17" s="5">
        <v>30</v>
      </c>
    </row>
    <row r="18" spans="1:4" x14ac:dyDescent="0.25">
      <c r="A18" s="7">
        <v>44547</v>
      </c>
      <c r="B18" s="5">
        <v>137</v>
      </c>
      <c r="C18" s="5">
        <v>50</v>
      </c>
      <c r="D18" s="5">
        <v>60</v>
      </c>
    </row>
    <row r="19" spans="1:4" x14ac:dyDescent="0.25">
      <c r="A19" s="7">
        <v>44548</v>
      </c>
      <c r="B19" s="5">
        <v>130</v>
      </c>
      <c r="C19" s="5">
        <v>50</v>
      </c>
      <c r="D19" s="5">
        <v>60</v>
      </c>
    </row>
    <row r="20" spans="1:4" x14ac:dyDescent="0.25">
      <c r="A20" s="7">
        <v>44549</v>
      </c>
      <c r="B20" s="5">
        <v>120</v>
      </c>
      <c r="C20" s="5">
        <v>50</v>
      </c>
      <c r="D20" s="5">
        <v>0</v>
      </c>
    </row>
    <row r="21" spans="1:4" x14ac:dyDescent="0.25">
      <c r="A21" s="7">
        <v>44550</v>
      </c>
      <c r="B21" s="5">
        <v>0</v>
      </c>
      <c r="C21" s="5">
        <v>0</v>
      </c>
      <c r="D21" s="5">
        <v>0</v>
      </c>
    </row>
    <row r="22" spans="1:4" x14ac:dyDescent="0.25">
      <c r="A22" s="7">
        <v>44551</v>
      </c>
      <c r="B22" s="5">
        <v>190</v>
      </c>
      <c r="C22" s="5">
        <v>50</v>
      </c>
      <c r="D22" s="5">
        <v>0</v>
      </c>
    </row>
    <row r="23" spans="1:4" x14ac:dyDescent="0.25">
      <c r="A23" s="7">
        <v>44552</v>
      </c>
      <c r="B23" s="5">
        <v>130</v>
      </c>
      <c r="C23" s="5">
        <v>50</v>
      </c>
      <c r="D23" s="5">
        <v>30</v>
      </c>
    </row>
    <row r="24" spans="1:4" x14ac:dyDescent="0.25">
      <c r="A24" s="7">
        <v>44553</v>
      </c>
      <c r="B24" s="5">
        <v>130</v>
      </c>
      <c r="C24" s="5">
        <v>50</v>
      </c>
      <c r="D24" s="5">
        <v>50</v>
      </c>
    </row>
    <row r="25" spans="1:4" x14ac:dyDescent="0.25">
      <c r="A25" s="7">
        <v>44554</v>
      </c>
      <c r="B25" s="5">
        <v>90</v>
      </c>
      <c r="C25" s="5">
        <v>0</v>
      </c>
      <c r="D25" s="5">
        <v>0</v>
      </c>
    </row>
    <row r="26" spans="1:4" x14ac:dyDescent="0.25">
      <c r="A26" s="7">
        <v>44555</v>
      </c>
      <c r="B26" s="5">
        <v>100</v>
      </c>
      <c r="C26" s="5">
        <v>50</v>
      </c>
      <c r="D26" s="5">
        <v>0</v>
      </c>
    </row>
    <row r="27" spans="1:4" x14ac:dyDescent="0.25">
      <c r="A27" s="7">
        <v>44556</v>
      </c>
      <c r="B27" s="5">
        <v>110</v>
      </c>
      <c r="C27" s="5">
        <v>50</v>
      </c>
      <c r="D27" s="5">
        <v>30</v>
      </c>
    </row>
    <row r="28" spans="1:4" x14ac:dyDescent="0.25">
      <c r="A28" s="7">
        <v>44557</v>
      </c>
      <c r="B28" s="5">
        <v>110</v>
      </c>
      <c r="C28" s="5">
        <v>50</v>
      </c>
      <c r="D28" s="5">
        <v>60</v>
      </c>
    </row>
    <row r="29" spans="1:4" x14ac:dyDescent="0.25">
      <c r="A29" s="7">
        <v>44558</v>
      </c>
      <c r="B29" s="5">
        <v>110</v>
      </c>
      <c r="C29" s="5">
        <v>50</v>
      </c>
      <c r="D29" s="5">
        <v>0</v>
      </c>
    </row>
    <row r="30" spans="1:4" x14ac:dyDescent="0.25">
      <c r="A30" s="7">
        <v>44559</v>
      </c>
      <c r="B30" s="5">
        <v>120</v>
      </c>
      <c r="C30" s="5">
        <v>50</v>
      </c>
      <c r="D30" s="5">
        <v>0</v>
      </c>
    </row>
    <row r="31" spans="1:4" x14ac:dyDescent="0.25">
      <c r="A31" s="7">
        <v>44560</v>
      </c>
      <c r="B31" s="5">
        <v>120</v>
      </c>
      <c r="C31" s="5">
        <v>50</v>
      </c>
      <c r="D31" s="5">
        <v>30</v>
      </c>
    </row>
    <row r="32" spans="1:4" x14ac:dyDescent="0.25">
      <c r="A32" s="7">
        <v>44561</v>
      </c>
      <c r="B32" s="5">
        <v>130</v>
      </c>
      <c r="C32" s="5">
        <v>60</v>
      </c>
      <c r="D32" s="5">
        <v>30</v>
      </c>
    </row>
    <row r="33" spans="1:4" x14ac:dyDescent="0.25">
      <c r="A33" s="8" t="s">
        <v>4</v>
      </c>
      <c r="B33" s="9">
        <f>SUM(B2:B32)</f>
        <v>3760</v>
      </c>
      <c r="C33" s="9">
        <f>SUM(C2:C32)</f>
        <v>1387</v>
      </c>
      <c r="D33" s="9">
        <f>SUM(D2:D32)</f>
        <v>620</v>
      </c>
    </row>
    <row r="34" spans="1:4" x14ac:dyDescent="0.25">
      <c r="A34" s="8" t="s">
        <v>6</v>
      </c>
      <c r="B34" s="10">
        <f>B33/31</f>
        <v>121.29032258064517</v>
      </c>
      <c r="C34" s="10">
        <f t="shared" ref="C34:D34" si="0">C33/31</f>
        <v>44.741935483870968</v>
      </c>
      <c r="D34" s="10">
        <f t="shared" si="0"/>
        <v>20</v>
      </c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16" workbookViewId="0">
      <selection activeCell="B34" sqref="B34:D34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44562</v>
      </c>
      <c r="B2" s="5">
        <v>110</v>
      </c>
      <c r="C2" s="5">
        <v>50</v>
      </c>
      <c r="D2" s="5">
        <v>30</v>
      </c>
    </row>
    <row r="3" spans="1:4" x14ac:dyDescent="0.25">
      <c r="A3" s="7">
        <v>44563</v>
      </c>
      <c r="B3" s="5">
        <v>100</v>
      </c>
      <c r="C3" s="5">
        <v>50</v>
      </c>
      <c r="D3" s="5">
        <v>60</v>
      </c>
    </row>
    <row r="4" spans="1:4" x14ac:dyDescent="0.25">
      <c r="A4" s="7">
        <v>44564</v>
      </c>
      <c r="B4" s="5">
        <v>130</v>
      </c>
      <c r="C4" s="5">
        <v>50</v>
      </c>
      <c r="D4" s="5">
        <v>60</v>
      </c>
    </row>
    <row r="5" spans="1:4" x14ac:dyDescent="0.25">
      <c r="A5" s="7">
        <v>44565</v>
      </c>
      <c r="B5" s="5">
        <v>140</v>
      </c>
      <c r="C5" s="5">
        <v>50</v>
      </c>
      <c r="D5" s="5">
        <v>60</v>
      </c>
    </row>
    <row r="6" spans="1:4" x14ac:dyDescent="0.25">
      <c r="A6" s="7">
        <v>44566</v>
      </c>
      <c r="B6" s="5">
        <v>140</v>
      </c>
      <c r="C6" s="5">
        <v>50</v>
      </c>
      <c r="D6" s="5">
        <v>60</v>
      </c>
    </row>
    <row r="7" spans="1:4" x14ac:dyDescent="0.25">
      <c r="A7" s="7">
        <v>44567</v>
      </c>
      <c r="B7" s="5">
        <v>160</v>
      </c>
      <c r="C7" s="5">
        <v>60</v>
      </c>
      <c r="D7" s="5">
        <v>60</v>
      </c>
    </row>
    <row r="8" spans="1:4" x14ac:dyDescent="0.25">
      <c r="A8" s="7">
        <v>44568</v>
      </c>
      <c r="B8" s="5">
        <v>130</v>
      </c>
      <c r="C8" s="5">
        <v>30</v>
      </c>
      <c r="D8" s="5">
        <v>0</v>
      </c>
    </row>
    <row r="9" spans="1:4" x14ac:dyDescent="0.25">
      <c r="A9" s="7">
        <v>44569</v>
      </c>
      <c r="B9" s="5">
        <v>100</v>
      </c>
      <c r="C9" s="5">
        <v>50</v>
      </c>
      <c r="D9" s="5">
        <v>0</v>
      </c>
    </row>
    <row r="10" spans="1:4" x14ac:dyDescent="0.25">
      <c r="A10" s="7">
        <v>44570</v>
      </c>
      <c r="B10" s="5">
        <v>100</v>
      </c>
      <c r="C10" s="5">
        <v>0</v>
      </c>
      <c r="D10" s="5">
        <v>0</v>
      </c>
    </row>
    <row r="11" spans="1:4" x14ac:dyDescent="0.25">
      <c r="A11" s="7">
        <v>44571</v>
      </c>
      <c r="B11" s="5">
        <v>110</v>
      </c>
      <c r="C11" s="5">
        <v>50</v>
      </c>
      <c r="D11" s="5">
        <v>10</v>
      </c>
    </row>
    <row r="12" spans="1:4" x14ac:dyDescent="0.25">
      <c r="A12" s="7">
        <v>44572</v>
      </c>
      <c r="B12" s="5">
        <v>135</v>
      </c>
      <c r="C12" s="5">
        <v>50</v>
      </c>
      <c r="D12" s="5">
        <v>30</v>
      </c>
    </row>
    <row r="13" spans="1:4" x14ac:dyDescent="0.25">
      <c r="A13" s="7">
        <v>44573</v>
      </c>
      <c r="B13" s="5">
        <v>130</v>
      </c>
      <c r="C13" s="5">
        <v>50</v>
      </c>
      <c r="D13" s="5">
        <v>60</v>
      </c>
    </row>
    <row r="14" spans="1:4" x14ac:dyDescent="0.25">
      <c r="A14" s="7">
        <v>44574</v>
      </c>
      <c r="B14" s="5">
        <v>155</v>
      </c>
      <c r="C14" s="5">
        <v>60</v>
      </c>
      <c r="D14" s="5">
        <v>60</v>
      </c>
    </row>
    <row r="15" spans="1:4" x14ac:dyDescent="0.25">
      <c r="A15" s="7">
        <v>44575</v>
      </c>
      <c r="B15" s="5">
        <v>140</v>
      </c>
      <c r="C15" s="5">
        <v>50</v>
      </c>
      <c r="D15" s="5">
        <v>60</v>
      </c>
    </row>
    <row r="16" spans="1:4" x14ac:dyDescent="0.25">
      <c r="A16" s="7">
        <v>44576</v>
      </c>
      <c r="B16" s="5">
        <v>140</v>
      </c>
      <c r="C16" s="5">
        <v>50</v>
      </c>
      <c r="D16" s="5">
        <v>60</v>
      </c>
    </row>
    <row r="17" spans="1:4" x14ac:dyDescent="0.25">
      <c r="A17" s="7">
        <v>44577</v>
      </c>
      <c r="B17" s="5">
        <v>120</v>
      </c>
      <c r="C17" s="5">
        <v>50</v>
      </c>
      <c r="D17" s="5">
        <v>60</v>
      </c>
    </row>
    <row r="18" spans="1:4" x14ac:dyDescent="0.25">
      <c r="A18" s="7">
        <v>44578</v>
      </c>
      <c r="B18" s="5">
        <v>140</v>
      </c>
      <c r="C18" s="5">
        <v>50</v>
      </c>
      <c r="D18" s="5">
        <v>60</v>
      </c>
    </row>
    <row r="19" spans="1:4" x14ac:dyDescent="0.25">
      <c r="A19" s="7">
        <v>44579</v>
      </c>
      <c r="B19" s="5">
        <v>150</v>
      </c>
      <c r="C19" s="5">
        <v>70</v>
      </c>
      <c r="D19" s="5">
        <v>60</v>
      </c>
    </row>
    <row r="20" spans="1:4" x14ac:dyDescent="0.25">
      <c r="A20" s="7">
        <v>44580</v>
      </c>
      <c r="B20" s="5">
        <v>140</v>
      </c>
      <c r="C20" s="5">
        <v>50</v>
      </c>
      <c r="D20" s="5">
        <v>60</v>
      </c>
    </row>
    <row r="21" spans="1:4" x14ac:dyDescent="0.25">
      <c r="A21" s="7">
        <v>44581</v>
      </c>
      <c r="B21" s="5">
        <v>150</v>
      </c>
      <c r="C21" s="5">
        <v>50</v>
      </c>
      <c r="D21" s="5">
        <v>60</v>
      </c>
    </row>
    <row r="22" spans="1:4" x14ac:dyDescent="0.25">
      <c r="A22" s="7">
        <v>44582</v>
      </c>
      <c r="B22" s="5">
        <v>140</v>
      </c>
      <c r="C22" s="5">
        <v>70</v>
      </c>
      <c r="D22" s="5">
        <v>60</v>
      </c>
    </row>
    <row r="23" spans="1:4" x14ac:dyDescent="0.25">
      <c r="A23" s="7">
        <v>44583</v>
      </c>
      <c r="B23" s="5">
        <v>140</v>
      </c>
      <c r="C23" s="5">
        <v>50</v>
      </c>
      <c r="D23" s="5">
        <v>50</v>
      </c>
    </row>
    <row r="24" spans="1:4" x14ac:dyDescent="0.25">
      <c r="A24" s="7">
        <v>44584</v>
      </c>
      <c r="B24" s="5">
        <v>160</v>
      </c>
      <c r="C24" s="5">
        <v>70</v>
      </c>
      <c r="D24" s="5">
        <v>60</v>
      </c>
    </row>
    <row r="25" spans="1:4" x14ac:dyDescent="0.25">
      <c r="A25" s="7">
        <v>44585</v>
      </c>
      <c r="B25" s="5">
        <v>110</v>
      </c>
      <c r="C25" s="5">
        <v>50</v>
      </c>
      <c r="D25" s="5">
        <v>60</v>
      </c>
    </row>
    <row r="26" spans="1:4" x14ac:dyDescent="0.25">
      <c r="A26" s="7">
        <v>44586</v>
      </c>
      <c r="B26" s="5">
        <v>140</v>
      </c>
      <c r="C26" s="5">
        <v>50</v>
      </c>
      <c r="D26" s="5">
        <v>60</v>
      </c>
    </row>
    <row r="27" spans="1:4" x14ac:dyDescent="0.25">
      <c r="A27" s="7">
        <v>44587</v>
      </c>
      <c r="B27" s="5">
        <v>140</v>
      </c>
      <c r="C27" s="5">
        <v>50</v>
      </c>
      <c r="D27" s="5">
        <v>40</v>
      </c>
    </row>
    <row r="28" spans="1:4" x14ac:dyDescent="0.25">
      <c r="A28" s="7">
        <v>44588</v>
      </c>
      <c r="B28" s="5">
        <v>140</v>
      </c>
      <c r="C28" s="5">
        <v>50</v>
      </c>
      <c r="D28" s="5">
        <v>50</v>
      </c>
    </row>
    <row r="29" spans="1:4" x14ac:dyDescent="0.25">
      <c r="A29" s="7">
        <v>44589</v>
      </c>
      <c r="B29" s="5">
        <v>140</v>
      </c>
      <c r="C29" s="5">
        <v>50</v>
      </c>
      <c r="D29" s="5">
        <v>60</v>
      </c>
    </row>
    <row r="30" spans="1:4" x14ac:dyDescent="0.25">
      <c r="A30" s="7">
        <v>44590</v>
      </c>
      <c r="B30" s="5">
        <v>150</v>
      </c>
      <c r="C30" s="5">
        <v>70</v>
      </c>
      <c r="D30" s="5">
        <v>20</v>
      </c>
    </row>
    <row r="31" spans="1:4" x14ac:dyDescent="0.25">
      <c r="A31" s="7">
        <v>44591</v>
      </c>
      <c r="B31" s="5">
        <v>130</v>
      </c>
      <c r="C31" s="5">
        <v>70</v>
      </c>
      <c r="D31" s="5">
        <v>20</v>
      </c>
    </row>
    <row r="32" spans="1:4" x14ac:dyDescent="0.25">
      <c r="A32" s="7">
        <v>44592</v>
      </c>
      <c r="B32" s="5">
        <v>140</v>
      </c>
      <c r="C32" s="5">
        <v>50</v>
      </c>
      <c r="D32" s="5">
        <v>20</v>
      </c>
    </row>
    <row r="33" spans="1:4" x14ac:dyDescent="0.25">
      <c r="A33" s="8" t="s">
        <v>4</v>
      </c>
      <c r="B33" s="9">
        <f>SUM(B2:B32)</f>
        <v>4150</v>
      </c>
      <c r="C33" s="9">
        <f>SUM(C2:C32)</f>
        <v>1600</v>
      </c>
      <c r="D33" s="9">
        <f>SUM(D2:D32)</f>
        <v>1410</v>
      </c>
    </row>
    <row r="34" spans="1:4" x14ac:dyDescent="0.25">
      <c r="A34" s="8" t="s">
        <v>6</v>
      </c>
      <c r="B34" s="10">
        <f>B33/31</f>
        <v>133.87096774193549</v>
      </c>
      <c r="C34" s="10">
        <f t="shared" ref="C34:D34" si="0">C33/31</f>
        <v>51.612903225806448</v>
      </c>
      <c r="D34" s="10">
        <f t="shared" si="0"/>
        <v>45.483870967741936</v>
      </c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10" workbookViewId="0">
      <selection activeCell="B31" sqref="B31:D31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44593</v>
      </c>
      <c r="B2" s="5">
        <v>150</v>
      </c>
      <c r="C2" s="5">
        <v>50</v>
      </c>
      <c r="D2" s="5">
        <v>0</v>
      </c>
    </row>
    <row r="3" spans="1:4" x14ac:dyDescent="0.25">
      <c r="A3" s="7">
        <v>44594</v>
      </c>
      <c r="B3" s="5">
        <v>130</v>
      </c>
      <c r="C3" s="5">
        <v>50</v>
      </c>
      <c r="D3" s="5">
        <v>30</v>
      </c>
    </row>
    <row r="4" spans="1:4" x14ac:dyDescent="0.25">
      <c r="A4" s="7">
        <v>44595</v>
      </c>
      <c r="B4" s="5">
        <v>120</v>
      </c>
      <c r="C4" s="5">
        <v>50</v>
      </c>
      <c r="D4" s="5">
        <v>0</v>
      </c>
    </row>
    <row r="5" spans="1:4" x14ac:dyDescent="0.25">
      <c r="A5" s="7">
        <v>44596</v>
      </c>
      <c r="B5" s="5">
        <v>140</v>
      </c>
      <c r="C5" s="5">
        <v>50</v>
      </c>
      <c r="D5" s="5">
        <v>0</v>
      </c>
    </row>
    <row r="6" spans="1:4" x14ac:dyDescent="0.25">
      <c r="A6" s="7">
        <v>44597</v>
      </c>
      <c r="B6" s="5">
        <v>130</v>
      </c>
      <c r="C6" s="5">
        <v>50</v>
      </c>
      <c r="D6" s="5">
        <v>0</v>
      </c>
    </row>
    <row r="7" spans="1:4" x14ac:dyDescent="0.25">
      <c r="A7" s="7">
        <v>44598</v>
      </c>
      <c r="B7" s="5">
        <v>130</v>
      </c>
      <c r="C7" s="5">
        <v>40</v>
      </c>
      <c r="D7" s="5">
        <v>0</v>
      </c>
    </row>
    <row r="8" spans="1:4" x14ac:dyDescent="0.25">
      <c r="A8" s="7">
        <v>44599</v>
      </c>
      <c r="B8" s="5">
        <v>40</v>
      </c>
      <c r="C8" s="5">
        <v>50</v>
      </c>
      <c r="D8" s="5">
        <v>0</v>
      </c>
    </row>
    <row r="9" spans="1:4" x14ac:dyDescent="0.25">
      <c r="A9" s="7">
        <v>44600</v>
      </c>
      <c r="B9" s="5">
        <v>170</v>
      </c>
      <c r="C9" s="5">
        <v>50</v>
      </c>
      <c r="D9" s="5">
        <v>0</v>
      </c>
    </row>
    <row r="10" spans="1:4" x14ac:dyDescent="0.25">
      <c r="A10" s="7">
        <v>44601</v>
      </c>
      <c r="B10" s="5">
        <v>130</v>
      </c>
      <c r="C10" s="5">
        <v>50</v>
      </c>
      <c r="D10" s="5">
        <v>0</v>
      </c>
    </row>
    <row r="11" spans="1:4" x14ac:dyDescent="0.25">
      <c r="A11" s="7">
        <v>44602</v>
      </c>
      <c r="B11" s="5">
        <v>120</v>
      </c>
      <c r="C11" s="5">
        <v>0</v>
      </c>
      <c r="D11" s="5">
        <v>0</v>
      </c>
    </row>
    <row r="12" spans="1:4" x14ac:dyDescent="0.25">
      <c r="A12" s="7">
        <v>44603</v>
      </c>
      <c r="B12" s="5">
        <v>100</v>
      </c>
      <c r="C12" s="5">
        <v>10</v>
      </c>
      <c r="D12" s="5">
        <v>0</v>
      </c>
    </row>
    <row r="13" spans="1:4" x14ac:dyDescent="0.25">
      <c r="A13" s="7">
        <v>44604</v>
      </c>
      <c r="B13" s="5">
        <v>0</v>
      </c>
      <c r="C13" s="5">
        <v>0</v>
      </c>
      <c r="D13" s="5">
        <v>0</v>
      </c>
    </row>
    <row r="14" spans="1:4" x14ac:dyDescent="0.25">
      <c r="A14" s="7">
        <v>44605</v>
      </c>
      <c r="B14" s="5">
        <v>120</v>
      </c>
      <c r="C14" s="5">
        <v>40</v>
      </c>
      <c r="D14" s="5">
        <v>0</v>
      </c>
    </row>
    <row r="15" spans="1:4" x14ac:dyDescent="0.25">
      <c r="A15" s="7">
        <v>44606</v>
      </c>
      <c r="B15" s="5">
        <v>130</v>
      </c>
      <c r="C15" s="5">
        <v>40</v>
      </c>
      <c r="D15" s="5">
        <v>0</v>
      </c>
    </row>
    <row r="16" spans="1:4" x14ac:dyDescent="0.25">
      <c r="A16" s="7">
        <v>44607</v>
      </c>
      <c r="B16" s="5">
        <v>150</v>
      </c>
      <c r="C16" s="5">
        <v>60</v>
      </c>
      <c r="D16" s="5">
        <v>0</v>
      </c>
    </row>
    <row r="17" spans="1:4" x14ac:dyDescent="0.25">
      <c r="A17" s="7">
        <v>44608</v>
      </c>
      <c r="B17" s="5">
        <v>10</v>
      </c>
      <c r="C17" s="5">
        <v>10</v>
      </c>
      <c r="D17" s="5">
        <v>0</v>
      </c>
    </row>
    <row r="18" spans="1:4" x14ac:dyDescent="0.25">
      <c r="A18" s="7">
        <v>44609</v>
      </c>
      <c r="B18" s="5">
        <v>200</v>
      </c>
      <c r="C18" s="5">
        <v>30</v>
      </c>
      <c r="D18" s="5">
        <v>0</v>
      </c>
    </row>
    <row r="19" spans="1:4" x14ac:dyDescent="0.25">
      <c r="A19" s="7">
        <v>44610</v>
      </c>
      <c r="B19" s="5">
        <v>30</v>
      </c>
      <c r="C19" s="5">
        <v>0</v>
      </c>
      <c r="D19" s="5">
        <v>0</v>
      </c>
    </row>
    <row r="20" spans="1:4" x14ac:dyDescent="0.25">
      <c r="A20" s="7">
        <v>44611</v>
      </c>
      <c r="B20" s="5">
        <v>100</v>
      </c>
      <c r="C20" s="5">
        <v>10</v>
      </c>
      <c r="D20" s="5">
        <v>0</v>
      </c>
    </row>
    <row r="21" spans="1:4" x14ac:dyDescent="0.25">
      <c r="A21" s="7">
        <v>44612</v>
      </c>
      <c r="B21" s="5">
        <v>20</v>
      </c>
      <c r="C21" s="5">
        <v>0</v>
      </c>
      <c r="D21" s="5">
        <v>0</v>
      </c>
    </row>
    <row r="22" spans="1:4" x14ac:dyDescent="0.25">
      <c r="A22" s="7">
        <v>44613</v>
      </c>
      <c r="B22" s="5">
        <v>180</v>
      </c>
      <c r="C22" s="5">
        <v>70</v>
      </c>
      <c r="D22" s="5">
        <v>0</v>
      </c>
    </row>
    <row r="23" spans="1:4" x14ac:dyDescent="0.25">
      <c r="A23" s="7">
        <v>44614</v>
      </c>
      <c r="B23" s="5">
        <v>110</v>
      </c>
      <c r="C23" s="5">
        <v>40</v>
      </c>
      <c r="D23" s="5">
        <v>0</v>
      </c>
    </row>
    <row r="24" spans="1:4" x14ac:dyDescent="0.25">
      <c r="A24" s="7">
        <v>44615</v>
      </c>
      <c r="B24" s="5">
        <v>130</v>
      </c>
      <c r="C24" s="5">
        <v>40</v>
      </c>
      <c r="D24" s="5">
        <v>20</v>
      </c>
    </row>
    <row r="25" spans="1:4" x14ac:dyDescent="0.25">
      <c r="A25" s="7">
        <v>44616</v>
      </c>
      <c r="B25" s="5">
        <v>150</v>
      </c>
      <c r="C25" s="5">
        <v>40</v>
      </c>
      <c r="D25" s="5">
        <v>20</v>
      </c>
    </row>
    <row r="26" spans="1:4" x14ac:dyDescent="0.25">
      <c r="A26" s="7">
        <v>44617</v>
      </c>
      <c r="B26" s="5">
        <v>150</v>
      </c>
      <c r="C26" s="5">
        <v>50</v>
      </c>
      <c r="D26" s="5">
        <v>20</v>
      </c>
    </row>
    <row r="27" spans="1:4" x14ac:dyDescent="0.25">
      <c r="A27" s="7">
        <v>44618</v>
      </c>
      <c r="B27" s="5">
        <v>150</v>
      </c>
      <c r="C27" s="5">
        <v>60</v>
      </c>
      <c r="D27" s="5">
        <v>0</v>
      </c>
    </row>
    <row r="28" spans="1:4" x14ac:dyDescent="0.25">
      <c r="A28" s="7">
        <v>44619</v>
      </c>
      <c r="B28" s="5">
        <v>120</v>
      </c>
      <c r="C28" s="5">
        <v>60</v>
      </c>
      <c r="D28" s="5">
        <v>0</v>
      </c>
    </row>
    <row r="29" spans="1:4" x14ac:dyDescent="0.25">
      <c r="A29" s="7">
        <v>44620</v>
      </c>
      <c r="B29" s="5">
        <v>140</v>
      </c>
      <c r="C29" s="5">
        <v>60</v>
      </c>
      <c r="D29" s="5">
        <v>0</v>
      </c>
    </row>
    <row r="30" spans="1:4" x14ac:dyDescent="0.25">
      <c r="A30" s="8" t="s">
        <v>4</v>
      </c>
      <c r="B30" s="9">
        <f>SUM(B2:B29)</f>
        <v>3250</v>
      </c>
      <c r="C30" s="9">
        <f>SUM(C2:C29)</f>
        <v>1060</v>
      </c>
      <c r="D30" s="9">
        <f>SUM(D2:D29)</f>
        <v>90</v>
      </c>
    </row>
    <row r="31" spans="1:4" x14ac:dyDescent="0.25">
      <c r="A31" s="8" t="s">
        <v>6</v>
      </c>
      <c r="B31" s="10">
        <f>B30/28</f>
        <v>116.07142857142857</v>
      </c>
      <c r="C31" s="10">
        <f>C30/28</f>
        <v>37.857142857142854</v>
      </c>
      <c r="D31" s="10">
        <f>D30/28</f>
        <v>3.2142857142857144</v>
      </c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13" workbookViewId="0">
      <selection activeCell="F29" sqref="F29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44621</v>
      </c>
      <c r="B2" s="5">
        <v>160</v>
      </c>
      <c r="C2" s="5">
        <v>80</v>
      </c>
      <c r="D2" s="5">
        <v>0</v>
      </c>
    </row>
    <row r="3" spans="1:4" x14ac:dyDescent="0.25">
      <c r="A3" s="7">
        <v>44622</v>
      </c>
      <c r="B3" s="5">
        <v>140</v>
      </c>
      <c r="C3" s="5">
        <v>60</v>
      </c>
      <c r="D3" s="5">
        <v>0</v>
      </c>
    </row>
    <row r="4" spans="1:4" x14ac:dyDescent="0.25">
      <c r="A4" s="7">
        <v>44623</v>
      </c>
      <c r="B4" s="5">
        <v>170</v>
      </c>
      <c r="C4" s="5">
        <v>60</v>
      </c>
      <c r="D4" s="5">
        <v>0</v>
      </c>
    </row>
    <row r="5" spans="1:4" x14ac:dyDescent="0.25">
      <c r="A5" s="7">
        <v>44624</v>
      </c>
      <c r="B5" s="5">
        <v>170</v>
      </c>
      <c r="C5" s="5">
        <v>60</v>
      </c>
      <c r="D5" s="5">
        <v>0</v>
      </c>
    </row>
    <row r="6" spans="1:4" x14ac:dyDescent="0.25">
      <c r="A6" s="7">
        <v>44625</v>
      </c>
      <c r="B6" s="5">
        <v>150</v>
      </c>
      <c r="C6" s="5">
        <v>60</v>
      </c>
      <c r="D6" s="5">
        <v>0</v>
      </c>
    </row>
    <row r="7" spans="1:4" x14ac:dyDescent="0.25">
      <c r="A7" s="7">
        <v>44626</v>
      </c>
      <c r="B7" s="5">
        <v>120</v>
      </c>
      <c r="C7" s="5">
        <v>70</v>
      </c>
      <c r="D7" s="5">
        <v>0</v>
      </c>
    </row>
    <row r="8" spans="1:4" x14ac:dyDescent="0.25">
      <c r="A8" s="7">
        <v>44627</v>
      </c>
      <c r="B8" s="5">
        <v>130</v>
      </c>
      <c r="C8" s="5">
        <v>80</v>
      </c>
      <c r="D8" s="5">
        <v>0</v>
      </c>
    </row>
    <row r="9" spans="1:4" x14ac:dyDescent="0.25">
      <c r="A9" s="7">
        <v>44628</v>
      </c>
      <c r="B9" s="5">
        <v>140</v>
      </c>
      <c r="C9" s="5">
        <v>50</v>
      </c>
      <c r="D9" s="5">
        <v>40</v>
      </c>
    </row>
    <row r="10" spans="1:4" x14ac:dyDescent="0.25">
      <c r="A10" s="7">
        <v>44629</v>
      </c>
      <c r="B10" s="5">
        <v>140</v>
      </c>
      <c r="C10" s="5">
        <v>50</v>
      </c>
      <c r="D10" s="5">
        <v>60</v>
      </c>
    </row>
    <row r="11" spans="1:4" x14ac:dyDescent="0.25">
      <c r="A11" s="7">
        <v>44630</v>
      </c>
      <c r="B11" s="5">
        <v>150</v>
      </c>
      <c r="C11" s="5">
        <v>40</v>
      </c>
      <c r="D11" s="5">
        <v>60</v>
      </c>
    </row>
    <row r="12" spans="1:4" x14ac:dyDescent="0.25">
      <c r="A12" s="7">
        <v>44631</v>
      </c>
      <c r="B12" s="5">
        <v>140</v>
      </c>
      <c r="C12" s="5">
        <v>90</v>
      </c>
      <c r="D12" s="5">
        <v>60</v>
      </c>
    </row>
    <row r="13" spans="1:4" x14ac:dyDescent="0.25">
      <c r="A13" s="7">
        <v>44632</v>
      </c>
      <c r="B13" s="5">
        <v>130</v>
      </c>
      <c r="C13" s="5">
        <v>70</v>
      </c>
      <c r="D13" s="5">
        <v>60</v>
      </c>
    </row>
    <row r="14" spans="1:4" x14ac:dyDescent="0.25">
      <c r="A14" s="7">
        <v>44633</v>
      </c>
      <c r="B14" s="5">
        <v>160</v>
      </c>
      <c r="C14" s="5">
        <v>60</v>
      </c>
      <c r="D14" s="5">
        <v>60</v>
      </c>
    </row>
    <row r="15" spans="1:4" x14ac:dyDescent="0.25">
      <c r="A15" s="7">
        <v>44634</v>
      </c>
      <c r="B15" s="5">
        <v>140</v>
      </c>
      <c r="C15" s="5">
        <v>50</v>
      </c>
      <c r="D15" s="5">
        <v>60</v>
      </c>
    </row>
    <row r="16" spans="1:4" x14ac:dyDescent="0.25">
      <c r="A16" s="7">
        <v>44635</v>
      </c>
      <c r="B16" s="5">
        <v>140</v>
      </c>
      <c r="C16" s="5">
        <v>70</v>
      </c>
      <c r="D16" s="5">
        <v>60</v>
      </c>
    </row>
    <row r="17" spans="1:4" x14ac:dyDescent="0.25">
      <c r="A17" s="7">
        <v>44636</v>
      </c>
      <c r="B17" s="5">
        <v>160</v>
      </c>
      <c r="C17" s="5">
        <v>50</v>
      </c>
      <c r="D17" s="5">
        <v>60</v>
      </c>
    </row>
    <row r="18" spans="1:4" x14ac:dyDescent="0.25">
      <c r="A18" s="7">
        <v>44637</v>
      </c>
      <c r="B18" s="5">
        <v>150</v>
      </c>
      <c r="C18" s="5">
        <v>50</v>
      </c>
      <c r="D18" s="5">
        <v>40</v>
      </c>
    </row>
    <row r="19" spans="1:4" x14ac:dyDescent="0.25">
      <c r="A19" s="7">
        <v>44638</v>
      </c>
      <c r="B19" s="5">
        <v>140</v>
      </c>
      <c r="C19" s="5">
        <v>50</v>
      </c>
      <c r="D19" s="5">
        <v>50</v>
      </c>
    </row>
    <row r="20" spans="1:4" x14ac:dyDescent="0.25">
      <c r="A20" s="7">
        <v>44639</v>
      </c>
      <c r="B20" s="5">
        <v>143</v>
      </c>
      <c r="C20" s="5">
        <v>50</v>
      </c>
      <c r="D20" s="5">
        <v>60</v>
      </c>
    </row>
    <row r="21" spans="1:4" x14ac:dyDescent="0.25">
      <c r="A21" s="7">
        <v>44640</v>
      </c>
      <c r="B21" s="5">
        <v>140</v>
      </c>
      <c r="C21" s="5">
        <v>70</v>
      </c>
      <c r="D21" s="5">
        <v>60</v>
      </c>
    </row>
    <row r="22" spans="1:4" x14ac:dyDescent="0.25">
      <c r="A22" s="7">
        <v>44641</v>
      </c>
      <c r="B22" s="5">
        <v>160</v>
      </c>
      <c r="C22" s="5">
        <v>50</v>
      </c>
      <c r="D22" s="5">
        <v>60</v>
      </c>
    </row>
    <row r="23" spans="1:4" x14ac:dyDescent="0.25">
      <c r="A23" s="7">
        <v>44642</v>
      </c>
      <c r="B23" s="5">
        <v>150</v>
      </c>
      <c r="C23" s="5">
        <v>50</v>
      </c>
      <c r="D23" s="5">
        <v>60</v>
      </c>
    </row>
    <row r="24" spans="1:4" x14ac:dyDescent="0.25">
      <c r="A24" s="7">
        <v>44643</v>
      </c>
      <c r="B24" s="5">
        <v>140</v>
      </c>
      <c r="C24" s="5">
        <v>50</v>
      </c>
      <c r="D24" s="5">
        <v>60</v>
      </c>
    </row>
    <row r="25" spans="1:4" x14ac:dyDescent="0.25">
      <c r="A25" s="7">
        <v>44644</v>
      </c>
      <c r="B25" s="5">
        <v>140</v>
      </c>
      <c r="C25" s="5">
        <v>70</v>
      </c>
      <c r="D25" s="5">
        <v>60</v>
      </c>
    </row>
    <row r="26" spans="1:4" x14ac:dyDescent="0.25">
      <c r="A26" s="7">
        <v>44645</v>
      </c>
      <c r="B26" s="5">
        <v>160</v>
      </c>
      <c r="C26" s="5">
        <v>50</v>
      </c>
      <c r="D26" s="5">
        <v>80</v>
      </c>
    </row>
    <row r="27" spans="1:4" x14ac:dyDescent="0.25">
      <c r="A27" s="7">
        <v>44646</v>
      </c>
      <c r="B27" s="5">
        <v>160</v>
      </c>
      <c r="C27" s="5">
        <v>70</v>
      </c>
      <c r="D27" s="5">
        <v>60</v>
      </c>
    </row>
    <row r="28" spans="1:4" x14ac:dyDescent="0.25">
      <c r="A28" s="7">
        <v>44647</v>
      </c>
      <c r="B28" s="5">
        <v>160</v>
      </c>
      <c r="C28" s="5">
        <v>50</v>
      </c>
      <c r="D28" s="5">
        <v>60</v>
      </c>
    </row>
    <row r="29" spans="1:4" x14ac:dyDescent="0.25">
      <c r="A29" s="7">
        <v>44648</v>
      </c>
      <c r="B29" s="5">
        <v>160</v>
      </c>
      <c r="C29" s="5">
        <v>50</v>
      </c>
      <c r="D29" s="5">
        <v>40</v>
      </c>
    </row>
    <row r="30" spans="1:4" x14ac:dyDescent="0.25">
      <c r="A30" s="7">
        <v>44649</v>
      </c>
      <c r="B30" s="5">
        <v>170</v>
      </c>
      <c r="C30" s="5">
        <v>50</v>
      </c>
      <c r="D30" s="5">
        <v>60</v>
      </c>
    </row>
    <row r="31" spans="1:4" x14ac:dyDescent="0.25">
      <c r="A31" s="7">
        <v>44650</v>
      </c>
      <c r="B31" s="5">
        <v>160</v>
      </c>
      <c r="C31" s="5">
        <v>70</v>
      </c>
      <c r="D31" s="5">
        <v>60</v>
      </c>
    </row>
    <row r="32" spans="1:4" x14ac:dyDescent="0.25">
      <c r="A32" s="7">
        <v>44651</v>
      </c>
      <c r="B32" s="5">
        <v>160</v>
      </c>
      <c r="C32" s="5">
        <v>70</v>
      </c>
      <c r="D32" s="5">
        <v>60</v>
      </c>
    </row>
    <row r="33" spans="1:4" x14ac:dyDescent="0.25">
      <c r="A33" s="8" t="s">
        <v>4</v>
      </c>
      <c r="B33" s="9">
        <f>SUM(B2:B32)</f>
        <v>4633</v>
      </c>
      <c r="C33" s="9">
        <f>SUM(C2:C32)</f>
        <v>1850</v>
      </c>
      <c r="D33" s="9">
        <f>SUM(D2:D32)</f>
        <v>1390</v>
      </c>
    </row>
    <row r="34" spans="1:4" x14ac:dyDescent="0.25">
      <c r="A34" s="8" t="s">
        <v>6</v>
      </c>
      <c r="B34" s="10">
        <f>B33/31</f>
        <v>149.45161290322579</v>
      </c>
      <c r="C34" s="10">
        <f t="shared" ref="C34:D34" si="0">C33/31</f>
        <v>59.677419354838712</v>
      </c>
      <c r="D34" s="10">
        <f t="shared" si="0"/>
        <v>44.838709677419352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pane ySplit="1" topLeftCell="A2" activePane="bottomLeft" state="frozen"/>
      <selection pane="bottomLeft" activeCell="D33" sqref="D33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44652</v>
      </c>
      <c r="B2" s="5">
        <v>160</v>
      </c>
      <c r="C2" s="5">
        <v>50</v>
      </c>
      <c r="D2" s="5">
        <v>60</v>
      </c>
    </row>
    <row r="3" spans="1:4" x14ac:dyDescent="0.25">
      <c r="A3" s="7">
        <v>44653</v>
      </c>
      <c r="B3" s="5">
        <v>160</v>
      </c>
      <c r="C3" s="5">
        <v>70</v>
      </c>
      <c r="D3" s="5">
        <v>60</v>
      </c>
    </row>
    <row r="4" spans="1:4" x14ac:dyDescent="0.25">
      <c r="A4" s="7">
        <v>44654</v>
      </c>
      <c r="B4" s="5">
        <v>160</v>
      </c>
      <c r="C4" s="5">
        <v>50</v>
      </c>
      <c r="D4" s="5">
        <v>60</v>
      </c>
    </row>
    <row r="5" spans="1:4" x14ac:dyDescent="0.25">
      <c r="A5" s="7">
        <v>44655</v>
      </c>
      <c r="B5" s="5">
        <v>160</v>
      </c>
      <c r="C5" s="5">
        <v>50</v>
      </c>
      <c r="D5" s="5">
        <v>60</v>
      </c>
    </row>
    <row r="6" spans="1:4" x14ac:dyDescent="0.25">
      <c r="A6" s="7">
        <v>44656</v>
      </c>
      <c r="B6" s="5">
        <v>160</v>
      </c>
      <c r="C6" s="5">
        <v>70</v>
      </c>
      <c r="D6" s="5">
        <v>60</v>
      </c>
    </row>
    <row r="7" spans="1:4" x14ac:dyDescent="0.25">
      <c r="A7" s="7">
        <v>44657</v>
      </c>
      <c r="B7" s="5">
        <v>160</v>
      </c>
      <c r="C7" s="5">
        <v>50</v>
      </c>
      <c r="D7" s="5">
        <v>60</v>
      </c>
    </row>
    <row r="8" spans="1:4" x14ac:dyDescent="0.25">
      <c r="A8" s="7">
        <v>44658</v>
      </c>
      <c r="B8" s="5">
        <v>160</v>
      </c>
      <c r="C8" s="5">
        <v>70</v>
      </c>
      <c r="D8" s="5">
        <v>60</v>
      </c>
    </row>
    <row r="9" spans="1:4" x14ac:dyDescent="0.25">
      <c r="A9" s="7">
        <v>44659</v>
      </c>
      <c r="B9" s="5">
        <v>160</v>
      </c>
      <c r="C9" s="5">
        <v>70</v>
      </c>
      <c r="D9" s="5">
        <v>40</v>
      </c>
    </row>
    <row r="10" spans="1:4" x14ac:dyDescent="0.25">
      <c r="A10" s="7">
        <v>44660</v>
      </c>
      <c r="B10" s="5">
        <v>150</v>
      </c>
      <c r="C10" s="5">
        <v>50</v>
      </c>
      <c r="D10" s="5">
        <v>60</v>
      </c>
    </row>
    <row r="11" spans="1:4" x14ac:dyDescent="0.25">
      <c r="A11" s="7">
        <v>44661</v>
      </c>
      <c r="B11" s="5">
        <v>160</v>
      </c>
      <c r="C11" s="5">
        <v>70</v>
      </c>
      <c r="D11" s="5">
        <v>60</v>
      </c>
    </row>
    <row r="12" spans="1:4" x14ac:dyDescent="0.25">
      <c r="A12" s="7">
        <v>44662</v>
      </c>
      <c r="B12" s="5">
        <v>160</v>
      </c>
      <c r="C12" s="5">
        <v>70</v>
      </c>
      <c r="D12" s="5">
        <v>40</v>
      </c>
    </row>
    <row r="13" spans="1:4" x14ac:dyDescent="0.25">
      <c r="A13" s="7">
        <v>44663</v>
      </c>
      <c r="B13" s="5">
        <v>160</v>
      </c>
      <c r="C13" s="5">
        <v>70</v>
      </c>
      <c r="D13" s="5">
        <v>40</v>
      </c>
    </row>
    <row r="14" spans="1:4" x14ac:dyDescent="0.25">
      <c r="A14" s="7">
        <v>44664</v>
      </c>
      <c r="B14" s="5">
        <v>160</v>
      </c>
      <c r="C14" s="5">
        <v>70</v>
      </c>
      <c r="D14" s="5">
        <v>60</v>
      </c>
    </row>
    <row r="15" spans="1:4" x14ac:dyDescent="0.25">
      <c r="A15" s="7">
        <v>44665</v>
      </c>
      <c r="B15" s="5">
        <v>160</v>
      </c>
      <c r="C15" s="5">
        <v>70</v>
      </c>
      <c r="D15" s="5">
        <v>60</v>
      </c>
    </row>
    <row r="16" spans="1:4" x14ac:dyDescent="0.25">
      <c r="A16" s="7">
        <v>44666</v>
      </c>
      <c r="B16" s="5">
        <v>110</v>
      </c>
      <c r="C16" s="5">
        <v>30</v>
      </c>
      <c r="D16" s="5">
        <v>0</v>
      </c>
    </row>
    <row r="17" spans="1:4" x14ac:dyDescent="0.25">
      <c r="A17" s="7">
        <v>44667</v>
      </c>
      <c r="B17" s="5">
        <v>130</v>
      </c>
      <c r="C17" s="5">
        <v>50</v>
      </c>
      <c r="D17" s="5">
        <v>0</v>
      </c>
    </row>
    <row r="18" spans="1:4" x14ac:dyDescent="0.25">
      <c r="A18" s="7">
        <v>44668</v>
      </c>
      <c r="B18" s="5">
        <v>140</v>
      </c>
      <c r="C18" s="5">
        <v>50</v>
      </c>
      <c r="D18" s="5">
        <v>30</v>
      </c>
    </row>
    <row r="19" spans="1:4" x14ac:dyDescent="0.25">
      <c r="A19" s="7">
        <v>44669</v>
      </c>
      <c r="B19" s="5">
        <v>140</v>
      </c>
      <c r="C19" s="5">
        <v>50</v>
      </c>
      <c r="D19" s="5">
        <v>60</v>
      </c>
    </row>
    <row r="20" spans="1:4" x14ac:dyDescent="0.25">
      <c r="A20" s="7">
        <v>44670</v>
      </c>
      <c r="B20" s="5">
        <v>170</v>
      </c>
      <c r="C20" s="5">
        <v>50</v>
      </c>
      <c r="D20" s="5">
        <v>60</v>
      </c>
    </row>
    <row r="21" spans="1:4" x14ac:dyDescent="0.25">
      <c r="A21" s="7">
        <v>44671</v>
      </c>
      <c r="B21" s="5">
        <v>140</v>
      </c>
      <c r="C21" s="5">
        <v>50</v>
      </c>
      <c r="D21" s="5">
        <v>60</v>
      </c>
    </row>
    <row r="22" spans="1:4" x14ac:dyDescent="0.25">
      <c r="A22" s="7">
        <v>44672</v>
      </c>
      <c r="B22" s="5">
        <v>145.80000000000001</v>
      </c>
      <c r="C22" s="5">
        <v>71</v>
      </c>
      <c r="D22" s="5">
        <v>60</v>
      </c>
    </row>
    <row r="23" spans="1:4" x14ac:dyDescent="0.25">
      <c r="A23" s="7">
        <v>44673</v>
      </c>
      <c r="B23" s="5">
        <v>133.9</v>
      </c>
      <c r="C23" s="5">
        <v>60.6</v>
      </c>
      <c r="D23" s="5">
        <v>60</v>
      </c>
    </row>
    <row r="24" spans="1:4" x14ac:dyDescent="0.25">
      <c r="A24" s="7">
        <v>44674</v>
      </c>
      <c r="B24" s="5">
        <v>146.5</v>
      </c>
      <c r="C24" s="5">
        <v>54.9</v>
      </c>
      <c r="D24" s="5">
        <v>60</v>
      </c>
    </row>
    <row r="25" spans="1:4" x14ac:dyDescent="0.25">
      <c r="A25" s="7">
        <v>44675</v>
      </c>
      <c r="B25" s="5">
        <v>139</v>
      </c>
      <c r="C25" s="5">
        <v>50.6</v>
      </c>
      <c r="D25" s="5">
        <v>60</v>
      </c>
    </row>
    <row r="26" spans="1:4" x14ac:dyDescent="0.25">
      <c r="A26" s="7">
        <v>44676</v>
      </c>
      <c r="B26" s="5">
        <v>154.5</v>
      </c>
      <c r="C26" s="5">
        <v>53.7</v>
      </c>
      <c r="D26" s="5">
        <v>60</v>
      </c>
    </row>
    <row r="27" spans="1:4" x14ac:dyDescent="0.25">
      <c r="A27" s="7">
        <v>44677</v>
      </c>
      <c r="B27" s="5">
        <v>140.19999999999999</v>
      </c>
      <c r="C27" s="5">
        <v>51.4</v>
      </c>
      <c r="D27" s="5">
        <v>60</v>
      </c>
    </row>
    <row r="28" spans="1:4" x14ac:dyDescent="0.25">
      <c r="A28" s="7">
        <v>44678</v>
      </c>
      <c r="B28" s="5">
        <v>140.4</v>
      </c>
      <c r="C28" s="5">
        <v>59.2</v>
      </c>
      <c r="D28" s="5">
        <v>60</v>
      </c>
    </row>
    <row r="29" spans="1:4" x14ac:dyDescent="0.25">
      <c r="A29" s="7">
        <v>44679</v>
      </c>
      <c r="B29" s="5">
        <v>145.80000000000001</v>
      </c>
      <c r="C29" s="5">
        <v>58.8</v>
      </c>
      <c r="D29" s="5">
        <v>60</v>
      </c>
    </row>
    <row r="30" spans="1:4" x14ac:dyDescent="0.25">
      <c r="A30" s="7">
        <v>44680</v>
      </c>
      <c r="B30" s="5">
        <v>157.69999999999999</v>
      </c>
      <c r="C30" s="5">
        <v>58.6</v>
      </c>
      <c r="D30" s="5">
        <v>60</v>
      </c>
    </row>
    <row r="31" spans="1:4" x14ac:dyDescent="0.25">
      <c r="A31" s="7">
        <v>44681</v>
      </c>
      <c r="B31" s="5">
        <v>143.80000000000001</v>
      </c>
      <c r="C31" s="5">
        <v>52.1</v>
      </c>
      <c r="D31" s="5">
        <v>60</v>
      </c>
    </row>
    <row r="32" spans="1:4" x14ac:dyDescent="0.25">
      <c r="A32" s="8" t="s">
        <v>4</v>
      </c>
      <c r="B32" s="9">
        <f>SUM(B2:B31)</f>
        <v>4507.6000000000004</v>
      </c>
      <c r="C32" s="9">
        <f>SUM(C2:C31)</f>
        <v>1730.8999999999999</v>
      </c>
      <c r="D32" s="9">
        <f>SUM(D2:D31)</f>
        <v>1590</v>
      </c>
    </row>
    <row r="33" spans="1:4" x14ac:dyDescent="0.25">
      <c r="A33" s="8" t="s">
        <v>6</v>
      </c>
      <c r="B33" s="10">
        <f>B32/30</f>
        <v>150.25333333333336</v>
      </c>
      <c r="C33" s="10">
        <f t="shared" ref="C33:D33" si="0">C32/30</f>
        <v>57.696666666666665</v>
      </c>
      <c r="D33" s="10">
        <f t="shared" si="0"/>
        <v>53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pane ySplit="1" topLeftCell="A16" activePane="bottomLeft" state="frozen"/>
      <selection pane="bottomLeft" activeCell="F33" sqref="F33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44682</v>
      </c>
      <c r="B2" s="5">
        <v>146.1</v>
      </c>
      <c r="C2" s="5">
        <v>53.8</v>
      </c>
      <c r="D2" s="5">
        <v>60</v>
      </c>
    </row>
    <row r="3" spans="1:4" x14ac:dyDescent="0.25">
      <c r="A3" s="7">
        <v>44683</v>
      </c>
      <c r="B3" s="5">
        <v>156.69999999999999</v>
      </c>
      <c r="C3" s="5">
        <v>48.3</v>
      </c>
      <c r="D3" s="5">
        <v>60</v>
      </c>
    </row>
    <row r="4" spans="1:4" x14ac:dyDescent="0.25">
      <c r="A4" s="7">
        <v>44684</v>
      </c>
      <c r="B4" s="5">
        <v>151.80000000000001</v>
      </c>
      <c r="C4" s="5">
        <v>50.4</v>
      </c>
      <c r="D4" s="5">
        <v>60</v>
      </c>
    </row>
    <row r="5" spans="1:4" x14ac:dyDescent="0.25">
      <c r="A5" s="7">
        <v>44685</v>
      </c>
      <c r="B5" s="5">
        <v>142.30000000000001</v>
      </c>
      <c r="C5" s="5">
        <v>56.8</v>
      </c>
      <c r="D5" s="5">
        <v>60</v>
      </c>
    </row>
    <row r="6" spans="1:4" x14ac:dyDescent="0.25">
      <c r="A6" s="7">
        <v>44686</v>
      </c>
      <c r="B6" s="5">
        <v>166.7</v>
      </c>
      <c r="C6" s="5">
        <v>45.6</v>
      </c>
      <c r="D6" s="5">
        <v>60</v>
      </c>
    </row>
    <row r="7" spans="1:4" x14ac:dyDescent="0.25">
      <c r="A7" s="7">
        <v>44687</v>
      </c>
      <c r="B7" s="5">
        <v>157.69999999999999</v>
      </c>
      <c r="C7" s="5">
        <v>67.8</v>
      </c>
      <c r="D7" s="5">
        <v>60</v>
      </c>
    </row>
    <row r="8" spans="1:4" x14ac:dyDescent="0.25">
      <c r="A8" s="7">
        <v>44688</v>
      </c>
      <c r="B8" s="5">
        <v>126</v>
      </c>
      <c r="C8" s="5">
        <v>47.5</v>
      </c>
      <c r="D8" s="5">
        <v>40</v>
      </c>
    </row>
    <row r="9" spans="1:4" x14ac:dyDescent="0.25">
      <c r="A9" s="7">
        <v>44689</v>
      </c>
      <c r="B9" s="5">
        <v>136</v>
      </c>
      <c r="C9" s="5">
        <v>63.7</v>
      </c>
      <c r="D9" s="5">
        <v>40</v>
      </c>
    </row>
    <row r="10" spans="1:4" x14ac:dyDescent="0.25">
      <c r="A10" s="7">
        <v>44690</v>
      </c>
      <c r="B10" s="5">
        <v>145.1</v>
      </c>
      <c r="C10" s="5">
        <v>43</v>
      </c>
      <c r="D10" s="5">
        <v>20</v>
      </c>
    </row>
    <row r="11" spans="1:4" x14ac:dyDescent="0.25">
      <c r="A11" s="7">
        <v>44691</v>
      </c>
      <c r="B11" s="5">
        <v>138.6</v>
      </c>
      <c r="C11" s="5">
        <v>85.2</v>
      </c>
      <c r="D11" s="5">
        <v>60</v>
      </c>
    </row>
    <row r="12" spans="1:4" x14ac:dyDescent="0.25">
      <c r="A12" s="7">
        <v>44692</v>
      </c>
      <c r="B12" s="5">
        <v>162.6</v>
      </c>
      <c r="C12" s="5">
        <v>57.4</v>
      </c>
      <c r="D12" s="5">
        <v>60</v>
      </c>
    </row>
    <row r="13" spans="1:4" x14ac:dyDescent="0.25">
      <c r="A13" s="7">
        <v>44693</v>
      </c>
      <c r="B13" s="5">
        <v>148.1</v>
      </c>
      <c r="C13" s="5">
        <v>48.7</v>
      </c>
      <c r="D13" s="5">
        <v>60</v>
      </c>
    </row>
    <row r="14" spans="1:4" x14ac:dyDescent="0.25">
      <c r="A14" s="7">
        <v>44694</v>
      </c>
      <c r="B14" s="5">
        <v>160</v>
      </c>
      <c r="C14" s="5">
        <v>76.400000000000006</v>
      </c>
      <c r="D14" s="5">
        <v>60</v>
      </c>
    </row>
    <row r="15" spans="1:4" x14ac:dyDescent="0.25">
      <c r="A15" s="7">
        <v>44695</v>
      </c>
      <c r="B15" s="5">
        <v>153.4</v>
      </c>
      <c r="C15" s="5">
        <v>52.5</v>
      </c>
      <c r="D15" s="5">
        <v>60</v>
      </c>
    </row>
    <row r="16" spans="1:4" x14ac:dyDescent="0.25">
      <c r="A16" s="7">
        <v>44696</v>
      </c>
      <c r="B16" s="5">
        <v>130.5</v>
      </c>
      <c r="C16" s="5">
        <v>56.9</v>
      </c>
      <c r="D16" s="5">
        <v>60</v>
      </c>
    </row>
    <row r="17" spans="1:4" x14ac:dyDescent="0.25">
      <c r="A17" s="7">
        <v>44697</v>
      </c>
      <c r="B17" s="5">
        <v>123.6</v>
      </c>
      <c r="C17" s="5">
        <v>53</v>
      </c>
      <c r="D17" s="5">
        <v>60</v>
      </c>
    </row>
    <row r="18" spans="1:4" x14ac:dyDescent="0.25">
      <c r="A18" s="7">
        <v>44698</v>
      </c>
      <c r="B18" s="5">
        <v>141.4</v>
      </c>
      <c r="C18" s="5">
        <v>40.200000000000003</v>
      </c>
      <c r="D18" s="5">
        <v>60</v>
      </c>
    </row>
    <row r="19" spans="1:4" x14ac:dyDescent="0.25">
      <c r="A19" s="7">
        <v>44699</v>
      </c>
      <c r="B19" s="5">
        <v>147.5</v>
      </c>
      <c r="C19" s="5">
        <v>45.1</v>
      </c>
      <c r="D19" s="5">
        <v>80</v>
      </c>
    </row>
    <row r="20" spans="1:4" x14ac:dyDescent="0.25">
      <c r="A20" s="7">
        <v>44700</v>
      </c>
      <c r="B20" s="5">
        <v>143.9</v>
      </c>
      <c r="C20" s="5">
        <v>43.6</v>
      </c>
      <c r="D20" s="5">
        <v>70</v>
      </c>
    </row>
    <row r="21" spans="1:4" x14ac:dyDescent="0.25">
      <c r="A21" s="7">
        <v>44701</v>
      </c>
      <c r="B21" s="5">
        <v>166.7</v>
      </c>
      <c r="C21" s="5">
        <v>45.6</v>
      </c>
      <c r="D21" s="5">
        <v>60</v>
      </c>
    </row>
    <row r="22" spans="1:4" x14ac:dyDescent="0.25">
      <c r="A22" s="7">
        <v>44702</v>
      </c>
      <c r="B22" s="5">
        <v>139.80000000000001</v>
      </c>
      <c r="C22" s="5">
        <v>45.6</v>
      </c>
      <c r="D22" s="5">
        <v>60</v>
      </c>
    </row>
    <row r="23" spans="1:4" x14ac:dyDescent="0.25">
      <c r="A23" s="7">
        <v>44703</v>
      </c>
      <c r="B23" s="5">
        <v>129.5</v>
      </c>
      <c r="C23" s="5">
        <v>34.799999999999997</v>
      </c>
      <c r="D23" s="5">
        <v>60</v>
      </c>
    </row>
    <row r="24" spans="1:4" x14ac:dyDescent="0.25">
      <c r="A24" s="7">
        <v>44704</v>
      </c>
      <c r="B24" s="5">
        <v>158.30000000000001</v>
      </c>
      <c r="C24" s="5">
        <v>61.2</v>
      </c>
      <c r="D24" s="5">
        <v>60</v>
      </c>
    </row>
    <row r="25" spans="1:4" x14ac:dyDescent="0.25">
      <c r="A25" s="7">
        <v>44705</v>
      </c>
      <c r="B25" s="5">
        <v>142.9</v>
      </c>
      <c r="C25" s="5">
        <v>52.6</v>
      </c>
      <c r="D25" s="5">
        <v>60</v>
      </c>
    </row>
    <row r="26" spans="1:4" x14ac:dyDescent="0.25">
      <c r="A26" s="7">
        <v>44706</v>
      </c>
      <c r="B26" s="5">
        <v>147.4</v>
      </c>
      <c r="C26" s="5">
        <v>42.9</v>
      </c>
      <c r="D26" s="5">
        <v>60</v>
      </c>
    </row>
    <row r="27" spans="1:4" x14ac:dyDescent="0.25">
      <c r="A27" s="7">
        <v>44707</v>
      </c>
      <c r="B27" s="5">
        <v>131.9</v>
      </c>
      <c r="C27" s="5">
        <v>51</v>
      </c>
      <c r="D27" s="5">
        <v>60</v>
      </c>
    </row>
    <row r="28" spans="1:4" x14ac:dyDescent="0.25">
      <c r="A28" s="7">
        <v>44708</v>
      </c>
      <c r="B28" s="5">
        <v>138.80000000000001</v>
      </c>
      <c r="C28" s="5">
        <v>43</v>
      </c>
      <c r="D28" s="5">
        <v>30</v>
      </c>
    </row>
    <row r="29" spans="1:4" x14ac:dyDescent="0.25">
      <c r="A29" s="7">
        <v>44709</v>
      </c>
      <c r="B29" s="5">
        <v>122.4</v>
      </c>
      <c r="C29" s="5">
        <v>36.799999999999997</v>
      </c>
      <c r="D29" s="5">
        <v>40</v>
      </c>
    </row>
    <row r="30" spans="1:4" x14ac:dyDescent="0.25">
      <c r="A30" s="7">
        <v>44710</v>
      </c>
      <c r="B30" s="5">
        <v>130.9</v>
      </c>
      <c r="C30" s="5">
        <v>40.4</v>
      </c>
      <c r="D30" s="5">
        <v>75</v>
      </c>
    </row>
    <row r="31" spans="1:4" x14ac:dyDescent="0.25">
      <c r="A31" s="7">
        <v>44711</v>
      </c>
      <c r="B31" s="5">
        <v>140.1</v>
      </c>
      <c r="C31" s="5">
        <v>41.7</v>
      </c>
      <c r="D31" s="5">
        <v>0</v>
      </c>
    </row>
    <row r="32" spans="1:4" x14ac:dyDescent="0.25">
      <c r="A32" s="7">
        <v>44712</v>
      </c>
      <c r="B32" s="5">
        <v>134.30000000000001</v>
      </c>
      <c r="C32" s="5">
        <v>42.9</v>
      </c>
      <c r="D32" s="5">
        <v>60</v>
      </c>
    </row>
    <row r="33" spans="1:4" x14ac:dyDescent="0.25">
      <c r="A33" s="8" t="s">
        <v>4</v>
      </c>
      <c r="B33" s="9">
        <f>SUM(B2:B32)</f>
        <v>4461.0000000000009</v>
      </c>
      <c r="C33" s="9">
        <f>SUM(C2:C32)</f>
        <v>1574.4</v>
      </c>
      <c r="D33" s="9">
        <f>SUM(D2:D32)</f>
        <v>1715</v>
      </c>
    </row>
    <row r="34" spans="1:4" x14ac:dyDescent="0.25">
      <c r="A34" s="8" t="s">
        <v>6</v>
      </c>
      <c r="B34" s="10">
        <f>B33/30</f>
        <v>148.70000000000002</v>
      </c>
      <c r="C34" s="10">
        <f t="shared" ref="C34:D34" si="0">C33/30</f>
        <v>52.480000000000004</v>
      </c>
      <c r="D34" s="10">
        <f t="shared" si="0"/>
        <v>57.166666666666664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pane ySplit="1" topLeftCell="A10" activePane="bottomLeft" state="frozen"/>
      <selection pane="bottomLeft" activeCell="B12" sqref="B12:B31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44713</v>
      </c>
      <c r="B2" s="5">
        <v>134.80000000000001</v>
      </c>
      <c r="C2" s="5">
        <v>42.1</v>
      </c>
      <c r="D2" s="5">
        <v>60</v>
      </c>
    </row>
    <row r="3" spans="1:4" x14ac:dyDescent="0.25">
      <c r="A3" s="7">
        <v>44714</v>
      </c>
      <c r="B3" s="5">
        <v>140.9</v>
      </c>
      <c r="C3" s="5">
        <v>49.7</v>
      </c>
      <c r="D3" s="5">
        <v>60</v>
      </c>
    </row>
    <row r="4" spans="1:4" x14ac:dyDescent="0.25">
      <c r="A4" s="7">
        <v>44715</v>
      </c>
      <c r="B4" s="5">
        <v>145.80000000000001</v>
      </c>
      <c r="C4" s="5" t="s">
        <v>7</v>
      </c>
      <c r="D4" s="5">
        <v>70</v>
      </c>
    </row>
    <row r="5" spans="1:4" x14ac:dyDescent="0.25">
      <c r="A5" s="7">
        <v>44716</v>
      </c>
      <c r="B5" s="5">
        <v>153.1</v>
      </c>
      <c r="C5" s="5">
        <v>56.8</v>
      </c>
      <c r="D5" s="5">
        <v>40</v>
      </c>
    </row>
    <row r="6" spans="1:4" x14ac:dyDescent="0.25">
      <c r="A6" s="7">
        <v>44717</v>
      </c>
      <c r="B6" s="5">
        <v>144.6</v>
      </c>
      <c r="C6" s="5">
        <v>43.5</v>
      </c>
      <c r="D6" s="5">
        <v>60</v>
      </c>
    </row>
    <row r="7" spans="1:4" x14ac:dyDescent="0.25">
      <c r="A7" s="7">
        <v>44718</v>
      </c>
      <c r="B7" s="5">
        <v>132.4</v>
      </c>
      <c r="C7" s="5">
        <v>62.2</v>
      </c>
      <c r="D7" s="5">
        <v>60</v>
      </c>
    </row>
    <row r="8" spans="1:4" x14ac:dyDescent="0.25">
      <c r="A8" s="7">
        <v>44719</v>
      </c>
      <c r="B8" s="5">
        <v>147.9</v>
      </c>
      <c r="C8" s="5">
        <v>58.6</v>
      </c>
      <c r="D8" s="5">
        <v>85</v>
      </c>
    </row>
    <row r="9" spans="1:4" x14ac:dyDescent="0.25">
      <c r="A9" s="7">
        <v>44720</v>
      </c>
      <c r="B9" s="5">
        <v>137.5</v>
      </c>
      <c r="C9" s="5">
        <v>54.2</v>
      </c>
      <c r="D9" s="5">
        <v>60</v>
      </c>
    </row>
    <row r="10" spans="1:4" x14ac:dyDescent="0.25">
      <c r="A10" s="7">
        <v>44721</v>
      </c>
      <c r="B10" s="5">
        <v>142.1</v>
      </c>
      <c r="C10" s="5">
        <v>56</v>
      </c>
      <c r="D10" s="5">
        <v>40</v>
      </c>
    </row>
    <row r="11" spans="1:4" x14ac:dyDescent="0.25">
      <c r="A11" s="7">
        <v>44722</v>
      </c>
      <c r="B11" s="5">
        <v>154.9</v>
      </c>
      <c r="C11" s="5">
        <v>63.6</v>
      </c>
      <c r="D11" s="5">
        <v>65</v>
      </c>
    </row>
    <row r="12" spans="1:4" x14ac:dyDescent="0.25">
      <c r="A12" s="7">
        <v>44723</v>
      </c>
      <c r="B12" s="5">
        <v>144.19999999999999</v>
      </c>
      <c r="C12" s="5">
        <v>63.4</v>
      </c>
      <c r="D12" s="5">
        <v>60</v>
      </c>
    </row>
    <row r="13" spans="1:4" x14ac:dyDescent="0.25">
      <c r="A13" s="7">
        <v>44724</v>
      </c>
      <c r="B13" s="5">
        <v>120.7</v>
      </c>
      <c r="C13" s="5">
        <v>41.3</v>
      </c>
      <c r="D13" s="5">
        <v>65</v>
      </c>
    </row>
    <row r="14" spans="1:4" x14ac:dyDescent="0.25">
      <c r="A14" s="7">
        <v>44725</v>
      </c>
      <c r="B14" s="5">
        <v>157.9</v>
      </c>
      <c r="C14" s="5">
        <v>62.1</v>
      </c>
      <c r="D14" s="5">
        <v>60</v>
      </c>
    </row>
    <row r="15" spans="1:4" x14ac:dyDescent="0.25">
      <c r="A15" s="7">
        <v>44726</v>
      </c>
      <c r="B15" s="5">
        <v>149.30000000000001</v>
      </c>
      <c r="C15" s="5">
        <v>50.7</v>
      </c>
      <c r="D15" s="5">
        <v>65</v>
      </c>
    </row>
    <row r="16" spans="1:4" x14ac:dyDescent="0.25">
      <c r="A16" s="7">
        <v>44727</v>
      </c>
      <c r="B16" s="5">
        <v>146</v>
      </c>
      <c r="C16" s="5">
        <v>46.9</v>
      </c>
      <c r="D16" s="5">
        <v>65</v>
      </c>
    </row>
    <row r="17" spans="1:4" x14ac:dyDescent="0.25">
      <c r="A17" s="7">
        <v>44728</v>
      </c>
      <c r="B17" s="5">
        <v>141.6</v>
      </c>
      <c r="C17" s="5">
        <v>53.8</v>
      </c>
      <c r="D17" s="5">
        <v>60</v>
      </c>
    </row>
    <row r="18" spans="1:4" x14ac:dyDescent="0.25">
      <c r="A18" s="7">
        <v>44729</v>
      </c>
      <c r="B18" s="5">
        <v>150.9</v>
      </c>
      <c r="C18" s="5">
        <v>55.5</v>
      </c>
      <c r="D18" s="5">
        <v>65</v>
      </c>
    </row>
    <row r="19" spans="1:4" x14ac:dyDescent="0.25">
      <c r="A19" s="7">
        <v>44730</v>
      </c>
      <c r="B19" s="5">
        <v>100.9</v>
      </c>
      <c r="C19" s="5">
        <v>61.6</v>
      </c>
      <c r="D19" s="5">
        <v>60</v>
      </c>
    </row>
    <row r="20" spans="1:4" x14ac:dyDescent="0.25">
      <c r="A20" s="7">
        <v>44731</v>
      </c>
      <c r="B20" s="5">
        <v>127.9</v>
      </c>
      <c r="C20" s="5">
        <v>46.4</v>
      </c>
      <c r="D20" s="5">
        <v>65</v>
      </c>
    </row>
    <row r="21" spans="1:4" x14ac:dyDescent="0.25">
      <c r="A21" s="7">
        <v>44732</v>
      </c>
      <c r="B21" s="5">
        <v>146.4</v>
      </c>
      <c r="C21" s="5">
        <v>58.9</v>
      </c>
      <c r="D21" s="5">
        <v>65</v>
      </c>
    </row>
    <row r="22" spans="1:4" x14ac:dyDescent="0.25">
      <c r="A22" s="7">
        <v>44733</v>
      </c>
      <c r="B22" s="5">
        <v>133.1</v>
      </c>
      <c r="C22" s="5">
        <v>65</v>
      </c>
      <c r="D22" s="5">
        <v>60</v>
      </c>
    </row>
    <row r="23" spans="1:4" x14ac:dyDescent="0.25">
      <c r="A23" s="7">
        <v>44734</v>
      </c>
      <c r="B23" s="5">
        <v>139.4</v>
      </c>
      <c r="C23" s="5">
        <v>51.5</v>
      </c>
      <c r="D23" s="5">
        <v>60</v>
      </c>
    </row>
    <row r="24" spans="1:4" x14ac:dyDescent="0.25">
      <c r="A24" s="7">
        <v>44735</v>
      </c>
      <c r="B24" s="5">
        <v>152.30000000000001</v>
      </c>
      <c r="C24" s="5">
        <v>53.6</v>
      </c>
      <c r="D24" s="5">
        <v>60</v>
      </c>
    </row>
    <row r="25" spans="1:4" x14ac:dyDescent="0.25">
      <c r="A25" s="7">
        <v>44736</v>
      </c>
      <c r="B25" s="5">
        <v>154.6</v>
      </c>
      <c r="C25" s="5">
        <v>53.2</v>
      </c>
      <c r="D25" s="5">
        <v>60</v>
      </c>
    </row>
    <row r="26" spans="1:4" x14ac:dyDescent="0.25">
      <c r="A26" s="7">
        <v>44737</v>
      </c>
      <c r="B26" s="5">
        <v>131.19999999999999</v>
      </c>
      <c r="C26" s="5">
        <v>52.6</v>
      </c>
      <c r="D26" s="5">
        <v>60</v>
      </c>
    </row>
    <row r="27" spans="1:4" x14ac:dyDescent="0.25">
      <c r="A27" s="7">
        <v>44738</v>
      </c>
      <c r="B27" s="5">
        <v>121.8</v>
      </c>
      <c r="C27" s="5">
        <v>61.3</v>
      </c>
      <c r="D27" s="5">
        <v>60</v>
      </c>
    </row>
    <row r="28" spans="1:4" x14ac:dyDescent="0.25">
      <c r="A28" s="7">
        <v>44739</v>
      </c>
      <c r="B28" s="5">
        <v>132.6</v>
      </c>
      <c r="C28" s="5">
        <v>56.6</v>
      </c>
      <c r="D28" s="5">
        <v>60</v>
      </c>
    </row>
    <row r="29" spans="1:4" x14ac:dyDescent="0.25">
      <c r="A29" s="7">
        <v>44740</v>
      </c>
      <c r="B29" s="5">
        <v>128.80000000000001</v>
      </c>
      <c r="C29" s="5">
        <v>50.9</v>
      </c>
      <c r="D29" s="5">
        <v>60</v>
      </c>
    </row>
    <row r="30" spans="1:4" x14ac:dyDescent="0.25">
      <c r="A30" s="7">
        <v>44741</v>
      </c>
      <c r="B30" s="5">
        <v>123.5</v>
      </c>
      <c r="C30" s="5">
        <v>48.8</v>
      </c>
      <c r="D30" s="5">
        <v>70</v>
      </c>
    </row>
    <row r="31" spans="1:4" x14ac:dyDescent="0.25">
      <c r="A31" s="7">
        <v>44742</v>
      </c>
      <c r="B31" s="5">
        <v>144.19999999999999</v>
      </c>
      <c r="C31" s="5">
        <v>54.6</v>
      </c>
      <c r="D31" s="5">
        <v>60</v>
      </c>
    </row>
    <row r="32" spans="1:4" x14ac:dyDescent="0.25">
      <c r="A32" s="7"/>
      <c r="B32" s="5"/>
      <c r="C32" s="5"/>
      <c r="D32" s="5"/>
    </row>
    <row r="33" spans="1:4" x14ac:dyDescent="0.25">
      <c r="A33" s="8" t="s">
        <v>4</v>
      </c>
      <c r="B33" s="9">
        <f>SUM(B2:B32)</f>
        <v>4181.3000000000011</v>
      </c>
      <c r="C33" s="9">
        <f>SUM(C2:C32)</f>
        <v>1575.3999999999996</v>
      </c>
      <c r="D33" s="9">
        <f>SUM(D2:D32)</f>
        <v>1840</v>
      </c>
    </row>
    <row r="34" spans="1:4" x14ac:dyDescent="0.25">
      <c r="A34" s="8" t="s">
        <v>6</v>
      </c>
      <c r="B34" s="10">
        <f>B33/30</f>
        <v>139.37666666666669</v>
      </c>
      <c r="C34" s="10">
        <f t="shared" ref="C34:D34" si="0">C33/30</f>
        <v>52.513333333333321</v>
      </c>
      <c r="D34" s="10">
        <f t="shared" si="0"/>
        <v>61.333333333333336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sheetData>
    <row r="1" spans="1:2" x14ac:dyDescent="0.25">
      <c r="A1">
        <f>VLOOKUP(B1,'JULHO 2022'!A1:D34,2,FALSE)</f>
        <v>4070.1000000000004</v>
      </c>
      <c r="B1" s="8" t="s">
        <v>4</v>
      </c>
    </row>
    <row r="2" spans="1:2" x14ac:dyDescent="0.25">
      <c r="A2">
        <f>LOOKUP(B1,'JULHO 2022'!A1:D34)</f>
        <v>1900</v>
      </c>
    </row>
    <row r="3" spans="1:2" x14ac:dyDescent="0.25">
      <c r="A3" t="e">
        <f>HLOOKUP(B1,'JULHO 2022'!A1:D34,1,FALSE)</f>
        <v>#N/A</v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pane ySplit="1" topLeftCell="A20" activePane="bottomLeft" state="frozen"/>
      <selection pane="bottomLeft" activeCell="G33" sqref="G33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44743</v>
      </c>
      <c r="B2" s="5">
        <v>135.5</v>
      </c>
      <c r="C2" s="5">
        <v>62.1</v>
      </c>
      <c r="D2" s="5">
        <v>60</v>
      </c>
    </row>
    <row r="3" spans="1:4" x14ac:dyDescent="0.25">
      <c r="A3" s="7">
        <v>44744</v>
      </c>
      <c r="B3" s="5">
        <v>126.2</v>
      </c>
      <c r="C3" s="5">
        <v>49.3</v>
      </c>
      <c r="D3" s="5">
        <v>60</v>
      </c>
    </row>
    <row r="4" spans="1:4" x14ac:dyDescent="0.25">
      <c r="A4" s="7">
        <v>44745</v>
      </c>
      <c r="B4" s="5">
        <v>111.7</v>
      </c>
      <c r="C4" s="5">
        <v>34.799999999999997</v>
      </c>
      <c r="D4" s="5">
        <v>60</v>
      </c>
    </row>
    <row r="5" spans="1:4" x14ac:dyDescent="0.25">
      <c r="A5" s="7">
        <v>44746</v>
      </c>
      <c r="B5" s="5">
        <v>132.9</v>
      </c>
      <c r="C5" s="5">
        <v>50.7</v>
      </c>
      <c r="D5" s="5">
        <v>60</v>
      </c>
    </row>
    <row r="6" spans="1:4" x14ac:dyDescent="0.25">
      <c r="A6" s="7">
        <v>44747</v>
      </c>
      <c r="B6" s="5">
        <v>155.6</v>
      </c>
      <c r="C6" s="5">
        <v>55.9</v>
      </c>
      <c r="D6" s="5">
        <v>70</v>
      </c>
    </row>
    <row r="7" spans="1:4" x14ac:dyDescent="0.25">
      <c r="A7" s="7">
        <v>44748</v>
      </c>
      <c r="B7" s="5">
        <v>132</v>
      </c>
      <c r="C7" s="5">
        <v>48.7</v>
      </c>
      <c r="D7" s="5">
        <v>60</v>
      </c>
    </row>
    <row r="8" spans="1:4" x14ac:dyDescent="0.25">
      <c r="A8" s="7">
        <v>44749</v>
      </c>
      <c r="B8" s="5">
        <v>129.69999999999999</v>
      </c>
      <c r="C8" s="5">
        <v>48.5</v>
      </c>
      <c r="D8" s="5">
        <v>60</v>
      </c>
    </row>
    <row r="9" spans="1:4" x14ac:dyDescent="0.25">
      <c r="A9" s="7">
        <v>44750</v>
      </c>
      <c r="B9" s="5">
        <v>133.4</v>
      </c>
      <c r="C9" s="5">
        <v>62.6</v>
      </c>
      <c r="D9" s="5">
        <v>60</v>
      </c>
    </row>
    <row r="10" spans="1:4" x14ac:dyDescent="0.25">
      <c r="A10" s="7">
        <v>44751</v>
      </c>
      <c r="B10" s="5">
        <v>114.8</v>
      </c>
      <c r="C10" s="5">
        <v>37.4</v>
      </c>
      <c r="D10" s="5">
        <v>60</v>
      </c>
    </row>
    <row r="11" spans="1:4" x14ac:dyDescent="0.25">
      <c r="A11" s="7">
        <v>44752</v>
      </c>
      <c r="B11" s="5">
        <v>117.3</v>
      </c>
      <c r="C11" s="5">
        <v>47.8</v>
      </c>
      <c r="D11" s="5">
        <v>60</v>
      </c>
    </row>
    <row r="12" spans="1:4" x14ac:dyDescent="0.25">
      <c r="A12" s="7">
        <v>44753</v>
      </c>
      <c r="B12" s="5">
        <v>104.5</v>
      </c>
      <c r="C12" s="5">
        <v>41.5</v>
      </c>
      <c r="D12" s="5">
        <v>60</v>
      </c>
    </row>
    <row r="13" spans="1:4" x14ac:dyDescent="0.25">
      <c r="A13" s="7">
        <v>44754</v>
      </c>
      <c r="B13" s="5">
        <v>125.9</v>
      </c>
      <c r="C13" s="5">
        <v>40.700000000000003</v>
      </c>
      <c r="D13" s="5">
        <v>70</v>
      </c>
    </row>
    <row r="14" spans="1:4" x14ac:dyDescent="0.25">
      <c r="A14" s="7">
        <v>44755</v>
      </c>
      <c r="B14" s="5">
        <v>134.30000000000001</v>
      </c>
      <c r="C14" s="5">
        <v>35.9</v>
      </c>
      <c r="D14" s="5">
        <v>65</v>
      </c>
    </row>
    <row r="15" spans="1:4" x14ac:dyDescent="0.25">
      <c r="A15" s="7">
        <v>44756</v>
      </c>
      <c r="B15" s="5">
        <v>141.9</v>
      </c>
      <c r="C15" s="5">
        <v>32.200000000000003</v>
      </c>
      <c r="D15" s="5">
        <v>60</v>
      </c>
    </row>
    <row r="16" spans="1:4" x14ac:dyDescent="0.25">
      <c r="A16" s="7">
        <v>44757</v>
      </c>
      <c r="B16" s="5">
        <v>125.4</v>
      </c>
      <c r="C16" s="5">
        <v>37.9</v>
      </c>
      <c r="D16" s="5">
        <v>60</v>
      </c>
    </row>
    <row r="17" spans="1:4" x14ac:dyDescent="0.25">
      <c r="A17" s="7">
        <v>44758</v>
      </c>
      <c r="B17" s="5">
        <v>120.9</v>
      </c>
      <c r="C17" s="5">
        <v>40.200000000000003</v>
      </c>
      <c r="D17" s="5">
        <v>60</v>
      </c>
    </row>
    <row r="18" spans="1:4" x14ac:dyDescent="0.25">
      <c r="A18" s="7">
        <v>44759</v>
      </c>
      <c r="B18" s="5">
        <v>120.3</v>
      </c>
      <c r="C18" s="5">
        <v>41.6</v>
      </c>
      <c r="D18" s="5">
        <v>60</v>
      </c>
    </row>
    <row r="19" spans="1:4" x14ac:dyDescent="0.25">
      <c r="A19" s="7">
        <v>44760</v>
      </c>
      <c r="B19" s="5">
        <v>122.3</v>
      </c>
      <c r="C19" s="5">
        <v>39.1</v>
      </c>
      <c r="D19" s="5">
        <v>65</v>
      </c>
    </row>
    <row r="20" spans="1:4" x14ac:dyDescent="0.25">
      <c r="A20" s="7">
        <v>44761</v>
      </c>
      <c r="B20" s="5">
        <v>137.1</v>
      </c>
      <c r="C20" s="5">
        <v>42.7</v>
      </c>
      <c r="D20" s="5">
        <v>60</v>
      </c>
    </row>
    <row r="21" spans="1:4" x14ac:dyDescent="0.25">
      <c r="A21" s="7">
        <v>44762</v>
      </c>
      <c r="B21" s="5">
        <v>146.69999999999999</v>
      </c>
      <c r="C21" s="5">
        <v>42</v>
      </c>
      <c r="D21" s="5">
        <v>60</v>
      </c>
    </row>
    <row r="22" spans="1:4" x14ac:dyDescent="0.25">
      <c r="A22" s="7">
        <v>44763</v>
      </c>
      <c r="B22" s="5">
        <v>135.6</v>
      </c>
      <c r="C22" s="5">
        <v>49.4</v>
      </c>
      <c r="D22" s="5">
        <v>60</v>
      </c>
    </row>
    <row r="23" spans="1:4" x14ac:dyDescent="0.25">
      <c r="A23" s="7">
        <v>44764</v>
      </c>
      <c r="B23" s="5">
        <v>139.5</v>
      </c>
      <c r="C23" s="5">
        <v>42.3</v>
      </c>
      <c r="D23" s="5">
        <v>70</v>
      </c>
    </row>
    <row r="24" spans="1:4" x14ac:dyDescent="0.25">
      <c r="A24" s="7">
        <v>44765</v>
      </c>
      <c r="B24" s="5">
        <v>140.6</v>
      </c>
      <c r="C24" s="5">
        <v>44.8</v>
      </c>
      <c r="D24" s="5">
        <v>60</v>
      </c>
    </row>
    <row r="25" spans="1:4" x14ac:dyDescent="0.25">
      <c r="A25" s="7">
        <v>44766</v>
      </c>
      <c r="B25" s="5">
        <v>148.5</v>
      </c>
      <c r="C25" s="5">
        <v>50.6</v>
      </c>
      <c r="D25" s="5">
        <v>60</v>
      </c>
    </row>
    <row r="26" spans="1:4" x14ac:dyDescent="0.25">
      <c r="A26" s="7">
        <v>44767</v>
      </c>
      <c r="B26" s="5">
        <v>127.2</v>
      </c>
      <c r="C26" s="5">
        <v>53.8</v>
      </c>
      <c r="D26" s="5">
        <v>60</v>
      </c>
    </row>
    <row r="27" spans="1:4" x14ac:dyDescent="0.25">
      <c r="A27" s="7">
        <v>44768</v>
      </c>
      <c r="B27" s="5">
        <v>139.30000000000001</v>
      </c>
      <c r="C27" s="5">
        <v>53.6</v>
      </c>
      <c r="D27" s="5">
        <v>60</v>
      </c>
    </row>
    <row r="28" spans="1:4" x14ac:dyDescent="0.25">
      <c r="A28" s="7">
        <v>44769</v>
      </c>
      <c r="B28" s="5">
        <v>155.80000000000001</v>
      </c>
      <c r="C28" s="5">
        <v>49.6</v>
      </c>
      <c r="D28" s="5">
        <v>60</v>
      </c>
    </row>
    <row r="29" spans="1:4" x14ac:dyDescent="0.25">
      <c r="A29" s="7">
        <v>44770</v>
      </c>
      <c r="B29" s="5">
        <v>129</v>
      </c>
      <c r="C29" s="5">
        <v>36.1</v>
      </c>
      <c r="D29" s="5">
        <v>60</v>
      </c>
    </row>
    <row r="30" spans="1:4" x14ac:dyDescent="0.25">
      <c r="A30" s="7">
        <v>44771</v>
      </c>
      <c r="B30" s="5">
        <v>138.80000000000001</v>
      </c>
      <c r="C30" s="5">
        <v>48</v>
      </c>
      <c r="D30" s="5">
        <v>60</v>
      </c>
    </row>
    <row r="31" spans="1:4" x14ac:dyDescent="0.25">
      <c r="A31" s="7">
        <v>44772</v>
      </c>
      <c r="B31" s="5">
        <v>124.8</v>
      </c>
      <c r="C31" s="5">
        <v>46.9</v>
      </c>
      <c r="D31" s="5">
        <v>60</v>
      </c>
    </row>
    <row r="32" spans="1:4" x14ac:dyDescent="0.25">
      <c r="A32" s="7">
        <v>44773</v>
      </c>
      <c r="B32" s="5">
        <v>122.6</v>
      </c>
      <c r="C32" s="5">
        <v>49.9</v>
      </c>
      <c r="D32" s="5">
        <v>60</v>
      </c>
    </row>
    <row r="33" spans="1:4" x14ac:dyDescent="0.25">
      <c r="A33" s="8" t="s">
        <v>4</v>
      </c>
      <c r="B33" s="9">
        <f>SUM(B2:B32)</f>
        <v>4070.1000000000004</v>
      </c>
      <c r="C33" s="9">
        <f>SUM(C2:C32)</f>
        <v>1416.6</v>
      </c>
      <c r="D33" s="9">
        <f>SUM(D2:D32)</f>
        <v>1900</v>
      </c>
    </row>
    <row r="34" spans="1:4" x14ac:dyDescent="0.25">
      <c r="A34" s="8" t="s">
        <v>6</v>
      </c>
      <c r="B34" s="10">
        <f>B33/30</f>
        <v>135.67000000000002</v>
      </c>
      <c r="C34" s="10">
        <f t="shared" ref="C34:D34" si="0">C33/30</f>
        <v>47.22</v>
      </c>
      <c r="D34" s="10">
        <f t="shared" si="0"/>
        <v>63.333333333333336</v>
      </c>
    </row>
    <row r="35" spans="1:4" ht="66.75" customHeight="1" x14ac:dyDescent="0.25">
      <c r="A35" s="11" t="s">
        <v>8</v>
      </c>
      <c r="B35" s="12">
        <f>SUM('JUNHO 2022 '!B12:B31)+SUM('JULHO 2022'!B2:B11)</f>
        <v>4036.4</v>
      </c>
      <c r="C35" s="12">
        <f>SUM('JUNHO 2022 '!C12:C31)+SUM('JULHO 2022'!C2:C11)</f>
        <v>1586.5</v>
      </c>
      <c r="D35" s="12">
        <f>SUM('JUNHO 2022 '!D12:D31)+SUM('JULHO 2022'!D2:D11)</f>
        <v>1850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pane ySplit="1" topLeftCell="A22" activePane="bottomLeft" state="frozen"/>
      <selection pane="bottomLeft" activeCell="D33" sqref="D33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44774</v>
      </c>
      <c r="B2" s="5">
        <v>145.9</v>
      </c>
      <c r="C2" s="5">
        <v>54.9</v>
      </c>
      <c r="D2" s="5">
        <v>70</v>
      </c>
    </row>
    <row r="3" spans="1:4" x14ac:dyDescent="0.25">
      <c r="A3" s="7">
        <v>44775</v>
      </c>
      <c r="B3" s="5">
        <v>148</v>
      </c>
      <c r="C3" s="5">
        <v>50.9</v>
      </c>
      <c r="D3" s="5">
        <v>60</v>
      </c>
    </row>
    <row r="4" spans="1:4" x14ac:dyDescent="0.25">
      <c r="A4" s="7">
        <v>44776</v>
      </c>
      <c r="B4" s="5">
        <v>137.9</v>
      </c>
      <c r="C4" s="5">
        <v>48.7</v>
      </c>
      <c r="D4" s="5">
        <v>60</v>
      </c>
    </row>
    <row r="5" spans="1:4" x14ac:dyDescent="0.25">
      <c r="A5" s="7">
        <v>44777</v>
      </c>
      <c r="B5" s="5">
        <v>149.69999999999999</v>
      </c>
      <c r="C5" s="5">
        <v>62.6</v>
      </c>
      <c r="D5" s="5">
        <v>60</v>
      </c>
    </row>
    <row r="6" spans="1:4" x14ac:dyDescent="0.25">
      <c r="A6" s="7">
        <v>44778</v>
      </c>
      <c r="B6" s="5">
        <v>132</v>
      </c>
      <c r="C6" s="5">
        <v>52.9</v>
      </c>
      <c r="D6" s="5">
        <v>60</v>
      </c>
    </row>
    <row r="7" spans="1:4" x14ac:dyDescent="0.25">
      <c r="A7" s="7">
        <v>44779</v>
      </c>
      <c r="B7" s="5">
        <v>136.6</v>
      </c>
      <c r="C7" s="5">
        <v>57.3</v>
      </c>
      <c r="D7" s="5">
        <v>60</v>
      </c>
    </row>
    <row r="8" spans="1:4" x14ac:dyDescent="0.25">
      <c r="A8" s="7">
        <v>44780</v>
      </c>
      <c r="B8" s="5">
        <v>150.6</v>
      </c>
      <c r="C8" s="5">
        <v>53.2</v>
      </c>
      <c r="D8" s="5">
        <v>60</v>
      </c>
    </row>
    <row r="9" spans="1:4" x14ac:dyDescent="0.25">
      <c r="A9" s="7">
        <v>44781</v>
      </c>
      <c r="B9" s="5">
        <v>128.69999999999999</v>
      </c>
      <c r="C9" s="5">
        <v>52.2</v>
      </c>
      <c r="D9" s="5">
        <v>60</v>
      </c>
    </row>
    <row r="10" spans="1:4" x14ac:dyDescent="0.25">
      <c r="A10" s="7">
        <v>44782</v>
      </c>
      <c r="B10" s="5">
        <v>151.4</v>
      </c>
      <c r="C10" s="5">
        <v>43.1</v>
      </c>
      <c r="D10" s="5">
        <v>60</v>
      </c>
    </row>
    <row r="11" spans="1:4" x14ac:dyDescent="0.25">
      <c r="A11" s="7">
        <v>44783</v>
      </c>
      <c r="B11" s="5">
        <v>126.2</v>
      </c>
      <c r="C11" s="5">
        <v>47</v>
      </c>
      <c r="D11" s="5">
        <v>60</v>
      </c>
    </row>
    <row r="12" spans="1:4" x14ac:dyDescent="0.25">
      <c r="A12" s="7">
        <v>44784</v>
      </c>
      <c r="B12" s="5">
        <v>150.69999999999999</v>
      </c>
      <c r="C12" s="5">
        <v>50.6</v>
      </c>
      <c r="D12" s="5">
        <v>60</v>
      </c>
    </row>
    <row r="13" spans="1:4" x14ac:dyDescent="0.25">
      <c r="A13" s="7">
        <v>44785</v>
      </c>
      <c r="B13" s="5">
        <v>138.69999999999999</v>
      </c>
      <c r="C13" s="5">
        <v>54.5</v>
      </c>
      <c r="D13" s="5">
        <v>60</v>
      </c>
    </row>
    <row r="14" spans="1:4" x14ac:dyDescent="0.25">
      <c r="A14" s="7">
        <v>44786</v>
      </c>
      <c r="B14" s="5">
        <v>130.5</v>
      </c>
      <c r="C14" s="5">
        <v>50.1</v>
      </c>
      <c r="D14" s="5">
        <v>60</v>
      </c>
    </row>
    <row r="15" spans="1:4" x14ac:dyDescent="0.25">
      <c r="A15" s="7">
        <v>44787</v>
      </c>
      <c r="B15" s="5">
        <v>127.4</v>
      </c>
      <c r="C15" s="5">
        <v>48.8</v>
      </c>
      <c r="D15" s="5">
        <v>60</v>
      </c>
    </row>
    <row r="16" spans="1:4" x14ac:dyDescent="0.25">
      <c r="A16" s="7">
        <v>44788</v>
      </c>
      <c r="B16" s="5">
        <v>133.80000000000001</v>
      </c>
      <c r="C16" s="5">
        <v>50.4</v>
      </c>
      <c r="D16" s="5">
        <v>60</v>
      </c>
    </row>
    <row r="17" spans="1:4" x14ac:dyDescent="0.25">
      <c r="A17" s="7">
        <v>44789</v>
      </c>
      <c r="B17" s="5">
        <v>150.80000000000001</v>
      </c>
      <c r="C17" s="5">
        <v>55.1</v>
      </c>
      <c r="D17" s="5">
        <v>60</v>
      </c>
    </row>
    <row r="18" spans="1:4" x14ac:dyDescent="0.25">
      <c r="A18" s="7">
        <v>44790</v>
      </c>
      <c r="B18" s="5">
        <v>159.30000000000001</v>
      </c>
      <c r="C18" s="5">
        <v>53.9</v>
      </c>
      <c r="D18" s="5">
        <v>65</v>
      </c>
    </row>
    <row r="19" spans="1:4" x14ac:dyDescent="0.25">
      <c r="A19" s="7">
        <v>44791</v>
      </c>
      <c r="B19" s="5">
        <v>154.1</v>
      </c>
      <c r="C19" s="5">
        <v>50.9</v>
      </c>
      <c r="D19" s="5">
        <v>60</v>
      </c>
    </row>
    <row r="20" spans="1:4" x14ac:dyDescent="0.25">
      <c r="A20" s="7">
        <v>44792</v>
      </c>
      <c r="B20" s="5">
        <v>150.19999999999999</v>
      </c>
      <c r="C20" s="5">
        <v>52</v>
      </c>
      <c r="D20" s="5">
        <v>65</v>
      </c>
    </row>
    <row r="21" spans="1:4" x14ac:dyDescent="0.25">
      <c r="A21" s="7">
        <v>44793</v>
      </c>
      <c r="B21" s="5">
        <v>148.30000000000001</v>
      </c>
      <c r="C21" s="5">
        <v>47</v>
      </c>
      <c r="D21" s="5">
        <v>60</v>
      </c>
    </row>
    <row r="22" spans="1:4" x14ac:dyDescent="0.25">
      <c r="A22" s="7">
        <v>44794</v>
      </c>
      <c r="B22" s="5">
        <v>136</v>
      </c>
      <c r="C22" s="5">
        <v>43.6</v>
      </c>
      <c r="D22" s="5">
        <v>65</v>
      </c>
    </row>
    <row r="23" spans="1:4" x14ac:dyDescent="0.25">
      <c r="A23" s="7">
        <v>44795</v>
      </c>
      <c r="B23" s="5">
        <v>156.1</v>
      </c>
      <c r="C23" s="5">
        <v>48.8</v>
      </c>
      <c r="D23" s="5">
        <v>60</v>
      </c>
    </row>
    <row r="24" spans="1:4" x14ac:dyDescent="0.25">
      <c r="A24" s="7">
        <v>44796</v>
      </c>
      <c r="B24" s="5">
        <v>135</v>
      </c>
      <c r="C24" s="5">
        <v>56.9</v>
      </c>
      <c r="D24" s="5">
        <v>60</v>
      </c>
    </row>
    <row r="25" spans="1:4" x14ac:dyDescent="0.25">
      <c r="A25" s="7">
        <v>44797</v>
      </c>
      <c r="B25" s="5">
        <v>166</v>
      </c>
      <c r="C25" s="5">
        <v>47.9</v>
      </c>
      <c r="D25" s="5">
        <v>60</v>
      </c>
    </row>
    <row r="26" spans="1:4" x14ac:dyDescent="0.25">
      <c r="A26" s="7">
        <v>44798</v>
      </c>
      <c r="B26" s="5">
        <v>172.2</v>
      </c>
      <c r="C26" s="5">
        <v>53.5</v>
      </c>
      <c r="D26" s="5">
        <v>60</v>
      </c>
    </row>
    <row r="27" spans="1:4" x14ac:dyDescent="0.25">
      <c r="A27" s="7">
        <v>44799</v>
      </c>
      <c r="B27" s="5">
        <v>119.2</v>
      </c>
      <c r="C27" s="5">
        <v>41.8</v>
      </c>
      <c r="D27" s="5">
        <v>60</v>
      </c>
    </row>
    <row r="28" spans="1:4" x14ac:dyDescent="0.25">
      <c r="A28" s="7">
        <v>44800</v>
      </c>
      <c r="B28" s="5">
        <v>138.19999999999999</v>
      </c>
      <c r="C28" s="5">
        <v>55.8</v>
      </c>
      <c r="D28" s="5">
        <v>60</v>
      </c>
    </row>
    <row r="29" spans="1:4" x14ac:dyDescent="0.25">
      <c r="A29" s="7">
        <v>44801</v>
      </c>
      <c r="B29" s="5">
        <v>140.6</v>
      </c>
      <c r="C29" s="5">
        <v>51.6</v>
      </c>
      <c r="D29" s="5">
        <v>65</v>
      </c>
    </row>
    <row r="30" spans="1:4" x14ac:dyDescent="0.25">
      <c r="A30" s="7">
        <v>44802</v>
      </c>
      <c r="B30" s="5">
        <v>150.1</v>
      </c>
      <c r="C30" s="5">
        <v>58.5</v>
      </c>
      <c r="D30" s="5">
        <v>60</v>
      </c>
    </row>
    <row r="31" spans="1:4" x14ac:dyDescent="0.25">
      <c r="A31" s="7">
        <v>44803</v>
      </c>
      <c r="B31" s="5">
        <v>143.69999999999999</v>
      </c>
      <c r="C31" s="5">
        <v>61.7</v>
      </c>
      <c r="D31" s="5">
        <v>60</v>
      </c>
    </row>
    <row r="32" spans="1:4" x14ac:dyDescent="0.25">
      <c r="A32" s="7">
        <v>44804</v>
      </c>
      <c r="B32" s="5">
        <v>142.1</v>
      </c>
      <c r="C32" s="5">
        <v>44.6</v>
      </c>
      <c r="D32" s="5">
        <v>60</v>
      </c>
    </row>
    <row r="33" spans="1:4" x14ac:dyDescent="0.25">
      <c r="A33" s="8" t="s">
        <v>4</v>
      </c>
      <c r="B33" s="9">
        <f>SUM(B2:B32)</f>
        <v>4450</v>
      </c>
      <c r="C33" s="9">
        <f>SUM(C2:C32)</f>
        <v>1600.7999999999997</v>
      </c>
      <c r="D33" s="9">
        <f>SUM(D2:D32)</f>
        <v>1890</v>
      </c>
    </row>
    <row r="34" spans="1:4" x14ac:dyDescent="0.25">
      <c r="A34" s="8" t="s">
        <v>6</v>
      </c>
      <c r="B34" s="10">
        <f>B33/30</f>
        <v>148.33333333333334</v>
      </c>
      <c r="C34" s="10">
        <f t="shared" ref="C34:D34" si="0">C33/30</f>
        <v>53.359999999999992</v>
      </c>
      <c r="D34" s="10">
        <f t="shared" si="0"/>
        <v>63</v>
      </c>
    </row>
    <row r="35" spans="1:4" ht="66.75" customHeight="1" x14ac:dyDescent="0.25">
      <c r="A35" s="11" t="s">
        <v>9</v>
      </c>
      <c r="B35" s="12">
        <f>SUM('JUNHO 2022 '!B12:B31)+SUM('AGOSTO 2022'!B2:B11)</f>
        <v>4154.3</v>
      </c>
      <c r="C35" s="12">
        <f>SUM('JUNHO 2022 '!C12:C31)+SUM('AGOSTO 2022'!C2:C11)</f>
        <v>1611.5</v>
      </c>
      <c r="D35" s="12">
        <f>SUM('JUNHO 2022 '!D12:D31)+SUM('AGOSTO 2022'!D2:D11)</f>
        <v>1850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pane ySplit="1" topLeftCell="A2" activePane="bottomLeft" state="frozen"/>
      <selection pane="bottomLeft" activeCell="D9" sqref="D9"/>
    </sheetView>
  </sheetViews>
  <sheetFormatPr defaultRowHeight="15" x14ac:dyDescent="0.25"/>
  <cols>
    <col min="1" max="1" width="13.140625" customWidth="1"/>
    <col min="2" max="2" width="15" bestFit="1" customWidth="1"/>
    <col min="3" max="3" width="12.85546875" bestFit="1" customWidth="1"/>
    <col min="4" max="4" width="12.5703125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7">
        <v>44805</v>
      </c>
      <c r="B2" s="5">
        <v>146.30000000000001</v>
      </c>
      <c r="C2" s="5">
        <v>49.2</v>
      </c>
      <c r="D2" s="5">
        <v>60</v>
      </c>
    </row>
    <row r="3" spans="1:4" x14ac:dyDescent="0.25">
      <c r="A3" s="7">
        <v>44806</v>
      </c>
      <c r="B3" s="5">
        <v>156.5</v>
      </c>
      <c r="C3" s="5">
        <v>41.8</v>
      </c>
      <c r="D3" s="5">
        <v>60</v>
      </c>
    </row>
    <row r="4" spans="1:4" x14ac:dyDescent="0.25">
      <c r="A4" s="7">
        <v>44807</v>
      </c>
      <c r="B4" s="5">
        <v>150.9</v>
      </c>
      <c r="C4" s="5">
        <v>53</v>
      </c>
      <c r="D4" s="5">
        <v>60</v>
      </c>
    </row>
    <row r="5" spans="1:4" x14ac:dyDescent="0.25">
      <c r="A5" s="7">
        <v>44808</v>
      </c>
      <c r="B5" s="5">
        <v>141.4</v>
      </c>
      <c r="C5" s="5">
        <v>50.5</v>
      </c>
      <c r="D5" s="5">
        <v>60</v>
      </c>
    </row>
    <row r="6" spans="1:4" x14ac:dyDescent="0.25">
      <c r="A6" s="7">
        <v>44809</v>
      </c>
      <c r="B6" s="5">
        <v>146.30000000000001</v>
      </c>
      <c r="C6" s="5">
        <v>41.7</v>
      </c>
      <c r="D6" s="5">
        <v>60</v>
      </c>
    </row>
    <row r="7" spans="1:4" x14ac:dyDescent="0.25">
      <c r="A7" s="7">
        <v>44810</v>
      </c>
      <c r="B7" s="5">
        <v>147.80000000000001</v>
      </c>
      <c r="C7" s="5">
        <v>48</v>
      </c>
      <c r="D7" s="5">
        <v>60</v>
      </c>
    </row>
    <row r="8" spans="1:4" x14ac:dyDescent="0.25">
      <c r="A8" s="7">
        <v>44811</v>
      </c>
      <c r="B8" s="5">
        <v>150.80000000000001</v>
      </c>
      <c r="C8" s="5">
        <v>53.5</v>
      </c>
      <c r="D8" s="5">
        <v>60</v>
      </c>
    </row>
    <row r="9" spans="1:4" x14ac:dyDescent="0.25">
      <c r="A9" s="7">
        <v>44812</v>
      </c>
      <c r="B9" s="5"/>
      <c r="C9" s="5"/>
      <c r="D9" s="5"/>
    </row>
    <row r="10" spans="1:4" x14ac:dyDescent="0.25">
      <c r="A10" s="7">
        <v>44813</v>
      </c>
      <c r="B10" s="5"/>
      <c r="C10" s="5"/>
      <c r="D10" s="5"/>
    </row>
    <row r="11" spans="1:4" x14ac:dyDescent="0.25">
      <c r="A11" s="7">
        <v>44814</v>
      </c>
      <c r="B11" s="5"/>
      <c r="C11" s="5"/>
      <c r="D11" s="5"/>
    </row>
    <row r="12" spans="1:4" x14ac:dyDescent="0.25">
      <c r="A12" s="7">
        <v>44815</v>
      </c>
      <c r="B12" s="5"/>
      <c r="C12" s="5"/>
      <c r="D12" s="5"/>
    </row>
    <row r="13" spans="1:4" x14ac:dyDescent="0.25">
      <c r="A13" s="7">
        <v>44816</v>
      </c>
      <c r="B13" s="5"/>
      <c r="C13" s="5"/>
      <c r="D13" s="5"/>
    </row>
    <row r="14" spans="1:4" x14ac:dyDescent="0.25">
      <c r="A14" s="7">
        <v>44817</v>
      </c>
      <c r="B14" s="5"/>
      <c r="C14" s="5"/>
      <c r="D14" s="5"/>
    </row>
    <row r="15" spans="1:4" x14ac:dyDescent="0.25">
      <c r="A15" s="7">
        <v>44818</v>
      </c>
      <c r="B15" s="5"/>
      <c r="C15" s="5"/>
      <c r="D15" s="5"/>
    </row>
    <row r="16" spans="1:4" x14ac:dyDescent="0.25">
      <c r="A16" s="7">
        <v>44819</v>
      </c>
      <c r="B16" s="5"/>
      <c r="C16" s="5"/>
      <c r="D16" s="5"/>
    </row>
    <row r="17" spans="1:4" x14ac:dyDescent="0.25">
      <c r="A17" s="7">
        <v>44820</v>
      </c>
      <c r="B17" s="5"/>
      <c r="C17" s="5"/>
      <c r="D17" s="5"/>
    </row>
    <row r="18" spans="1:4" x14ac:dyDescent="0.25">
      <c r="A18" s="7">
        <v>44821</v>
      </c>
      <c r="B18" s="5"/>
      <c r="C18" s="5"/>
      <c r="D18" s="5"/>
    </row>
    <row r="19" spans="1:4" x14ac:dyDescent="0.25">
      <c r="A19" s="7">
        <v>44822</v>
      </c>
      <c r="B19" s="5"/>
      <c r="C19" s="5"/>
      <c r="D19" s="5"/>
    </row>
    <row r="20" spans="1:4" x14ac:dyDescent="0.25">
      <c r="A20" s="7">
        <v>44823</v>
      </c>
      <c r="B20" s="5"/>
      <c r="C20" s="5"/>
      <c r="D20" s="5"/>
    </row>
    <row r="21" spans="1:4" x14ac:dyDescent="0.25">
      <c r="A21" s="7">
        <v>44824</v>
      </c>
      <c r="B21" s="5"/>
      <c r="C21" s="5"/>
      <c r="D21" s="5"/>
    </row>
    <row r="22" spans="1:4" x14ac:dyDescent="0.25">
      <c r="A22" s="7">
        <v>44825</v>
      </c>
      <c r="B22" s="5"/>
      <c r="C22" s="5"/>
      <c r="D22" s="5"/>
    </row>
    <row r="23" spans="1:4" x14ac:dyDescent="0.25">
      <c r="A23" s="7">
        <v>44826</v>
      </c>
      <c r="B23" s="5"/>
      <c r="C23" s="5"/>
      <c r="D23" s="5"/>
    </row>
    <row r="24" spans="1:4" x14ac:dyDescent="0.25">
      <c r="A24" s="7">
        <v>44827</v>
      </c>
      <c r="B24" s="5"/>
      <c r="C24" s="5"/>
      <c r="D24" s="5"/>
    </row>
    <row r="25" spans="1:4" x14ac:dyDescent="0.25">
      <c r="A25" s="7">
        <v>44828</v>
      </c>
      <c r="B25" s="5"/>
      <c r="C25" s="5"/>
      <c r="D25" s="5"/>
    </row>
    <row r="26" spans="1:4" x14ac:dyDescent="0.25">
      <c r="A26" s="7">
        <v>44829</v>
      </c>
      <c r="B26" s="5"/>
      <c r="C26" s="5"/>
      <c r="D26" s="5"/>
    </row>
    <row r="27" spans="1:4" x14ac:dyDescent="0.25">
      <c r="A27" s="7">
        <v>44830</v>
      </c>
      <c r="B27" s="5"/>
      <c r="C27" s="5"/>
      <c r="D27" s="5"/>
    </row>
    <row r="28" spans="1:4" x14ac:dyDescent="0.25">
      <c r="A28" s="7">
        <v>44831</v>
      </c>
      <c r="B28" s="5"/>
      <c r="C28" s="5"/>
      <c r="D28" s="5"/>
    </row>
    <row r="29" spans="1:4" x14ac:dyDescent="0.25">
      <c r="A29" s="7">
        <v>44832</v>
      </c>
      <c r="B29" s="5"/>
      <c r="C29" s="5"/>
      <c r="D29" s="5"/>
    </row>
    <row r="30" spans="1:4" x14ac:dyDescent="0.25">
      <c r="A30" s="7">
        <v>44833</v>
      </c>
      <c r="B30" s="5"/>
      <c r="C30" s="5"/>
      <c r="D30" s="5"/>
    </row>
    <row r="31" spans="1:4" x14ac:dyDescent="0.25">
      <c r="A31" s="7">
        <v>44834</v>
      </c>
      <c r="B31" s="5"/>
      <c r="C31" s="5"/>
      <c r="D31" s="5"/>
    </row>
    <row r="32" spans="1:4" x14ac:dyDescent="0.25">
      <c r="A32" s="8" t="s">
        <v>4</v>
      </c>
      <c r="B32" s="9">
        <f>SUM(B2:B31)</f>
        <v>1040</v>
      </c>
      <c r="C32" s="9">
        <f>SUM(C2:C31)</f>
        <v>337.7</v>
      </c>
      <c r="D32" s="9">
        <f>SUM(D2:D31)</f>
        <v>420</v>
      </c>
    </row>
    <row r="33" spans="1:4" x14ac:dyDescent="0.25">
      <c r="A33" s="8" t="s">
        <v>6</v>
      </c>
      <c r="B33" s="10">
        <f>B32/30</f>
        <v>34.666666666666664</v>
      </c>
      <c r="C33" s="10">
        <f t="shared" ref="C33:D33" si="0">C32/30</f>
        <v>11.256666666666666</v>
      </c>
      <c r="D33" s="10">
        <f t="shared" si="0"/>
        <v>14</v>
      </c>
    </row>
    <row r="34" spans="1:4" ht="66.75" customHeight="1" x14ac:dyDescent="0.25">
      <c r="A34" s="11" t="s">
        <v>10</v>
      </c>
      <c r="B34" s="12">
        <f>SUM('JUNHO 2022 '!B12:B31)+SUM('SETEMBRO 2022'!B2:B11)</f>
        <v>3787.3</v>
      </c>
      <c r="C34" s="12">
        <f>SUM('JUNHO 2022 '!C12:C31)+SUM('SETEMBRO 2022'!C2:C11)</f>
        <v>1426.4</v>
      </c>
      <c r="D34" s="12">
        <f>SUM('JUNHO 2022 '!D12:D31)+SUM('SETEMBRO 2022'!D2:D11)</f>
        <v>1660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1DDDFBC4DA8A40B94733DBC8C1A52E" ma:contentTypeVersion="17" ma:contentTypeDescription="Crie um novo documento." ma:contentTypeScope="" ma:versionID="7044d7e060e8b21173062c1b785d7a30">
  <xsd:schema xmlns:xsd="http://www.w3.org/2001/XMLSchema" xmlns:xs="http://www.w3.org/2001/XMLSchema" xmlns:p="http://schemas.microsoft.com/office/2006/metadata/properties" xmlns:ns2="dfeb9df2-f5a6-4425-98f3-3b146576a4e8" xmlns:ns3="11a063e3-0c2a-4fda-827e-fadd669c5ab3" targetNamespace="http://schemas.microsoft.com/office/2006/metadata/properties" ma:root="true" ma:fieldsID="448add321f8fde3271e53e33266446ef" ns2:_="" ns3:_="">
    <xsd:import namespace="dfeb9df2-f5a6-4425-98f3-3b146576a4e8"/>
    <xsd:import namespace="11a063e3-0c2a-4fda-827e-fadd669c5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b9df2-f5a6-4425-98f3-3b146576a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063e3-0c2a-4fda-827e-fadd669c5ab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1b5bd98-4307-404d-bb11-4d96b8fb1d8b}" ma:internalName="TaxCatchAll" ma:showField="CatchAllData" ma:web="11a063e3-0c2a-4fda-827e-fadd669c5a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a063e3-0c2a-4fda-827e-fadd669c5ab3" xsi:nil="true"/>
    <_Flow_SignoffStatus xmlns="dfeb9df2-f5a6-4425-98f3-3b146576a4e8" xsi:nil="true"/>
    <lcf76f155ced4ddcb4097134ff3c332f xmlns="dfeb9df2-f5a6-4425-98f3-3b146576a4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91A470-4ED6-4842-9613-4F26EB32EF8B}"/>
</file>

<file path=customXml/itemProps2.xml><?xml version="1.0" encoding="utf-8"?>
<ds:datastoreItem xmlns:ds="http://schemas.openxmlformats.org/officeDocument/2006/customXml" ds:itemID="{EB79E6B7-DBB7-41D0-A48C-6C5C33C5247C}"/>
</file>

<file path=customXml/itemProps3.xml><?xml version="1.0" encoding="utf-8"?>
<ds:datastoreItem xmlns:ds="http://schemas.openxmlformats.org/officeDocument/2006/customXml" ds:itemID="{2297EDDD-1C1D-4545-B895-C8FCCF838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38</vt:i4>
      </vt:variant>
    </vt:vector>
  </HeadingPairs>
  <TitlesOfParts>
    <vt:vector size="38" baseType="lpstr">
      <vt:lpstr>SETEMBRO 2019 </vt:lpstr>
      <vt:lpstr>OUTUBRO 2019</vt:lpstr>
      <vt:lpstr>NOVEMBRO 2019</vt:lpstr>
      <vt:lpstr> DEZEMBRO 2019</vt:lpstr>
      <vt:lpstr> JANEIRO 2020</vt:lpstr>
      <vt:lpstr>FEVEREIRO 2020</vt:lpstr>
      <vt:lpstr>MARÇO 2020</vt:lpstr>
      <vt:lpstr>ABRIL 2020</vt:lpstr>
      <vt:lpstr>MAIO 2020</vt:lpstr>
      <vt:lpstr> JUNHO 2020</vt:lpstr>
      <vt:lpstr>JULHO 2020</vt:lpstr>
      <vt:lpstr>AGOSTO 2020</vt:lpstr>
      <vt:lpstr>SETEMBRO 2020</vt:lpstr>
      <vt:lpstr>OUTUBRO 2020</vt:lpstr>
      <vt:lpstr>NOVEMBRO 2020</vt:lpstr>
      <vt:lpstr>DEZEMBRO 2020</vt:lpstr>
      <vt:lpstr>JANEIRO 2021</vt:lpstr>
      <vt:lpstr>FEVEREIRO 2021</vt:lpstr>
      <vt:lpstr>MARÇO 2021</vt:lpstr>
      <vt:lpstr>ABRIL 2021</vt:lpstr>
      <vt:lpstr>MAIO 2021</vt:lpstr>
      <vt:lpstr>JUNHO 2021</vt:lpstr>
      <vt:lpstr>JULHO 2021</vt:lpstr>
      <vt:lpstr>AGOSTO 2021</vt:lpstr>
      <vt:lpstr>SETEMBRO 2021</vt:lpstr>
      <vt:lpstr>OUTUBRO 2021</vt:lpstr>
      <vt:lpstr>NOVEMBRO 2021</vt:lpstr>
      <vt:lpstr>DEZEMBRO 2021</vt:lpstr>
      <vt:lpstr>JANEIRO 2022</vt:lpstr>
      <vt:lpstr>FEVEREIRO 2022</vt:lpstr>
      <vt:lpstr>MARÇO 2022</vt:lpstr>
      <vt:lpstr>ABRIL 2022</vt:lpstr>
      <vt:lpstr>MAIO 2022</vt:lpstr>
      <vt:lpstr>JUNHO 2022 </vt:lpstr>
      <vt:lpstr>Planilha1</vt:lpstr>
      <vt:lpstr>JULHO 2022</vt:lpstr>
      <vt:lpstr>AGOSTO 2022</vt:lpstr>
      <vt:lpstr>SETEMBRO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Linear</cp:lastModifiedBy>
  <dcterms:created xsi:type="dcterms:W3CDTF">2019-11-01T11:57:46Z</dcterms:created>
  <dcterms:modified xsi:type="dcterms:W3CDTF">2022-09-08T16:56:42Z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0x010100161DDDFBC4DA8A40B94733DBC8C1A52E</vt:lpwstr>
  </property>
</Properties>
</file>